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5" windowWidth="15255" windowHeight="7170"/>
  </bookViews>
  <sheets>
    <sheet name="Лист4" sheetId="4" r:id="rId1"/>
  </sheets>
  <calcPr calcId="125725"/>
</workbook>
</file>

<file path=xl/calcChain.xml><?xml version="1.0" encoding="utf-8"?>
<calcChain xmlns="http://schemas.openxmlformats.org/spreadsheetml/2006/main">
  <c r="G384" i="4"/>
  <c r="G385" s="1"/>
  <c r="E370"/>
  <c r="E379" s="1"/>
  <c r="G379" s="1"/>
  <c r="E369"/>
  <c r="G369" s="1"/>
  <c r="E366"/>
  <c r="G366" s="1"/>
  <c r="E365"/>
  <c r="G365" s="1"/>
  <c r="E364"/>
  <c r="G364" s="1"/>
  <c r="G359"/>
  <c r="G357"/>
  <c r="G356"/>
  <c r="G355"/>
  <c r="G354"/>
  <c r="G353"/>
  <c r="G352"/>
  <c r="G351"/>
  <c r="G350"/>
  <c r="G349"/>
  <c r="E343"/>
  <c r="E346" s="1"/>
  <c r="G346" s="1"/>
  <c r="E340"/>
  <c r="G340" s="1"/>
  <c r="E334"/>
  <c r="G334" s="1"/>
  <c r="E332"/>
  <c r="G332" s="1"/>
  <c r="E330"/>
  <c r="G330" s="1"/>
  <c r="E329"/>
  <c r="G329" s="1"/>
  <c r="E327"/>
  <c r="G327" s="1"/>
  <c r="E326"/>
  <c r="G326" s="1"/>
  <c r="G323"/>
  <c r="G321"/>
  <c r="G320"/>
  <c r="G319"/>
  <c r="G318"/>
  <c r="G316"/>
  <c r="G314"/>
  <c r="G313"/>
  <c r="G309"/>
  <c r="G307"/>
  <c r="G305"/>
  <c r="G301"/>
  <c r="G300"/>
  <c r="G298"/>
  <c r="G294"/>
  <c r="G293"/>
  <c r="G292"/>
  <c r="G286"/>
  <c r="G285"/>
  <c r="G284"/>
  <c r="G283"/>
  <c r="G282"/>
  <c r="G281"/>
  <c r="G280"/>
  <c r="G279"/>
  <c r="G278"/>
  <c r="G277"/>
  <c r="G276"/>
  <c r="G275"/>
  <c r="G288" s="1"/>
  <c r="G289" s="1"/>
  <c r="G270"/>
  <c r="G269"/>
  <c r="G268"/>
  <c r="G267"/>
  <c r="G266"/>
  <c r="G265"/>
  <c r="G264"/>
  <c r="G263"/>
  <c r="G262"/>
  <c r="G261"/>
  <c r="E258"/>
  <c r="G258" s="1"/>
  <c r="E257"/>
  <c r="G257" s="1"/>
  <c r="G251"/>
  <c r="G250"/>
  <c r="G249"/>
  <c r="G248"/>
  <c r="G247"/>
  <c r="G246"/>
  <c r="G245"/>
  <c r="G244"/>
  <c r="G243"/>
  <c r="G242"/>
  <c r="G241"/>
  <c r="G240"/>
  <c r="G239"/>
  <c r="G238"/>
  <c r="G235"/>
  <c r="G234"/>
  <c r="G253" s="1"/>
  <c r="G254" s="1"/>
  <c r="G229"/>
  <c r="G228"/>
  <c r="G227"/>
  <c r="G226"/>
  <c r="G225"/>
  <c r="G224"/>
  <c r="G223"/>
  <c r="G222"/>
  <c r="G221"/>
  <c r="G220"/>
  <c r="G219"/>
  <c r="G218"/>
  <c r="G231" s="1"/>
  <c r="G213"/>
  <c r="G212"/>
  <c r="G211"/>
  <c r="G210"/>
  <c r="G209"/>
  <c r="G206"/>
  <c r="G205"/>
  <c r="G200"/>
  <c r="G199"/>
  <c r="G198"/>
  <c r="G197"/>
  <c r="G196"/>
  <c r="G195"/>
  <c r="G194"/>
  <c r="G202" s="1"/>
  <c r="G203" s="1"/>
  <c r="G190"/>
  <c r="G187"/>
  <c r="G186"/>
  <c r="G185"/>
  <c r="G184"/>
  <c r="G183"/>
  <c r="G182"/>
  <c r="G181"/>
  <c r="G180"/>
  <c r="G179"/>
  <c r="G192" s="1"/>
  <c r="G175"/>
  <c r="G174"/>
  <c r="G172"/>
  <c r="G171"/>
  <c r="G170"/>
  <c r="G169"/>
  <c r="G168"/>
  <c r="G167"/>
  <c r="E166"/>
  <c r="G166" s="1"/>
  <c r="E162"/>
  <c r="G162" s="1"/>
  <c r="E160"/>
  <c r="G160" s="1"/>
  <c r="E159"/>
  <c r="G159" s="1"/>
  <c r="E158"/>
  <c r="G158" s="1"/>
  <c r="E155"/>
  <c r="G155" s="1"/>
  <c r="E154"/>
  <c r="G154" s="1"/>
  <c r="E153"/>
  <c r="G153" s="1"/>
  <c r="E151"/>
  <c r="G151" s="1"/>
  <c r="G150"/>
  <c r="E148"/>
  <c r="G148" s="1"/>
  <c r="G147"/>
  <c r="E146"/>
  <c r="G146" s="1"/>
  <c r="G145"/>
  <c r="G144"/>
  <c r="E140"/>
  <c r="E149" s="1"/>
  <c r="G149" s="1"/>
  <c r="G137"/>
  <c r="G136"/>
  <c r="G134"/>
  <c r="G133"/>
  <c r="G132"/>
  <c r="G131"/>
  <c r="G130"/>
  <c r="G129"/>
  <c r="G125"/>
  <c r="G124"/>
  <c r="G123"/>
  <c r="G122"/>
  <c r="G121"/>
  <c r="G119"/>
  <c r="G116"/>
  <c r="G114"/>
  <c r="G113"/>
  <c r="G112"/>
  <c r="G111"/>
  <c r="G110"/>
  <c r="G109"/>
  <c r="G108"/>
  <c r="G107"/>
  <c r="G106"/>
  <c r="G105"/>
  <c r="G103"/>
  <c r="G102"/>
  <c r="G101"/>
  <c r="G97"/>
  <c r="G96"/>
  <c r="G95"/>
  <c r="G94"/>
  <c r="G138" s="1"/>
  <c r="E89"/>
  <c r="G89" s="1"/>
  <c r="E86"/>
  <c r="G86" s="1"/>
  <c r="E83"/>
  <c r="G83" s="1"/>
  <c r="G80"/>
  <c r="G79"/>
  <c r="G77"/>
  <c r="G76"/>
  <c r="G75"/>
  <c r="E71"/>
  <c r="G71" s="1"/>
  <c r="E69"/>
  <c r="G69" s="1"/>
  <c r="E68"/>
  <c r="G68" s="1"/>
  <c r="E67"/>
  <c r="G67" s="1"/>
  <c r="G65"/>
  <c r="G64"/>
  <c r="G63"/>
  <c r="G61"/>
  <c r="G59"/>
  <c r="G58"/>
  <c r="G57"/>
  <c r="G56"/>
  <c r="G55"/>
  <c r="G53"/>
  <c r="G51"/>
  <c r="G49"/>
  <c r="G48"/>
  <c r="G47"/>
  <c r="G46"/>
  <c r="G44"/>
  <c r="G41"/>
  <c r="G40"/>
  <c r="G39"/>
  <c r="G38"/>
  <c r="G37"/>
  <c r="G35"/>
  <c r="G31"/>
  <c r="G30"/>
  <c r="G29"/>
  <c r="G25"/>
  <c r="G24"/>
  <c r="G23"/>
  <c r="G22"/>
  <c r="G21"/>
  <c r="G19"/>
  <c r="G17"/>
  <c r="G16"/>
  <c r="G15"/>
  <c r="G14"/>
  <c r="G13"/>
  <c r="G12"/>
  <c r="G11"/>
  <c r="G91" s="1"/>
  <c r="E141" l="1"/>
  <c r="G141" s="1"/>
  <c r="G215"/>
  <c r="G216" s="1"/>
  <c r="E362"/>
  <c r="G362" s="1"/>
  <c r="G272"/>
  <c r="G273" s="1"/>
  <c r="E142"/>
  <c r="G142" s="1"/>
  <c r="E338"/>
  <c r="G338" s="1"/>
  <c r="G341" s="1"/>
  <c r="E345"/>
  <c r="E367"/>
  <c r="G367" s="1"/>
  <c r="E371"/>
  <c r="G371" s="1"/>
  <c r="E372"/>
  <c r="G372" s="1"/>
  <c r="E373"/>
  <c r="G373" s="1"/>
  <c r="E374"/>
  <c r="G374" s="1"/>
  <c r="E375"/>
  <c r="E377"/>
  <c r="G377" s="1"/>
  <c r="E143" l="1"/>
  <c r="G143" s="1"/>
  <c r="G176" s="1"/>
  <c r="E376"/>
  <c r="G376" s="1"/>
  <c r="G375"/>
  <c r="G345"/>
  <c r="E344"/>
  <c r="G344" s="1"/>
  <c r="G380" l="1"/>
  <c r="G386" l="1"/>
  <c r="G387" s="1"/>
  <c r="G388" l="1"/>
  <c r="G389" s="1"/>
  <c r="G390" s="1"/>
  <c r="G391" s="1"/>
  <c r="G392" s="1"/>
</calcChain>
</file>

<file path=xl/sharedStrings.xml><?xml version="1.0" encoding="utf-8"?>
<sst xmlns="http://schemas.openxmlformats.org/spreadsheetml/2006/main" count="756" uniqueCount="329">
  <si>
    <t>Տեղային նախահաշիվ 1</t>
  </si>
  <si>
    <t>մշակույթի տան հարակից տարածքի բարեկարգման և հիմնանորոգման աշխատանքներ</t>
  </si>
  <si>
    <t>²ßË³ï³í³ñÓ</t>
  </si>
  <si>
    <t xml:space="preserve">                             </t>
  </si>
  <si>
    <t>Ø/Ù ß³Ñ³·áñÍáõÙ</t>
  </si>
  <si>
    <t xml:space="preserve"> 2019Ã N 12 ï»Õ»Ï³·Çñ</t>
  </si>
  <si>
    <t>Ð/Ð</t>
  </si>
  <si>
    <t>¶ÝÇ ÑÇÙù</t>
  </si>
  <si>
    <t>²ßË³ï³ÝùÇ ÝÏ³ñ³·ÇñÁ</t>
  </si>
  <si>
    <t>â/Ù</t>
  </si>
  <si>
    <t>ø³Ý³Ï</t>
  </si>
  <si>
    <t>ÁÝ¹</t>
  </si>
  <si>
    <t>ÙÇ³í</t>
  </si>
  <si>
    <t>Հողային աշխատանքներ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</si>
  <si>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</si>
  <si>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>C310-3տմկ29</t>
  </si>
  <si>
    <t>Տարածքի թափոնների բարձում ա/ինք.  վրա և տեղափ. 3կմ</t>
  </si>
  <si>
    <r>
      <t>Ù</t>
    </r>
    <r>
      <rPr>
        <vertAlign val="superscript"/>
        <sz val="8"/>
        <rFont val="Arial LatArm"/>
        <family val="2"/>
        <charset val="204"/>
      </rPr>
      <t>3</t>
    </r>
  </si>
  <si>
    <t>16-53  27-26</t>
  </si>
  <si>
    <t>î»Õ³ÝùÇ ¹ÇñùÇ Ý³ËÝ³Ï³Ý Ñ³ñÃ»óáõÙ</t>
  </si>
  <si>
    <r>
      <t>100Ù</t>
    </r>
    <r>
      <rPr>
        <vertAlign val="superscript"/>
        <sz val="8"/>
        <rFont val="Arial LatArm"/>
        <family val="2"/>
        <charset val="204"/>
      </rPr>
      <t>2</t>
    </r>
  </si>
  <si>
    <t>1-185</t>
  </si>
  <si>
    <r>
      <t>3-ñ¹ Ï³ñ·Ç µÝ³ÑáÕÇ Ùß³ÏáõÙ 0.25Ù3 ï³ñáÕáõÃÛ³Ùµ ¿ùëÏ³í³ïáñáí /</t>
    </r>
    <r>
      <rPr>
        <b/>
        <sz val="8"/>
        <rFont val="Arial LatArm"/>
        <family val="2"/>
        <charset val="204"/>
      </rPr>
      <t>բարձումով ներկրելու համար/</t>
    </r>
  </si>
  <si>
    <r>
      <t>100Ù</t>
    </r>
    <r>
      <rPr>
        <vertAlign val="superscript"/>
        <sz val="8"/>
        <rFont val="Arial LatArm"/>
        <family val="2"/>
        <charset val="204"/>
      </rPr>
      <t>3</t>
    </r>
  </si>
  <si>
    <t>´Ý³ÑáÕÇ ներկրում. 3կմ-ից 10սմ</t>
  </si>
  <si>
    <r>
      <t>Ù</t>
    </r>
    <r>
      <rPr>
        <vertAlign val="superscript"/>
        <sz val="8"/>
        <rFont val="Arial Armenian"/>
        <family val="2"/>
      </rPr>
      <t>3</t>
    </r>
  </si>
  <si>
    <t>1-968</t>
  </si>
  <si>
    <t>Հողե նախապատրասական շերտի լիցք տարածքով 10սմ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</si>
  <si>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</si>
  <si>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t xml:space="preserve">1-961    </t>
  </si>
  <si>
    <t>3-ñ¹ Ï³ñ·Ç µÝ³ÑáÕÇ Ùß³ÏáõÙ ձեռքով  և փռում տարածքով</t>
  </si>
  <si>
    <t>16-131</t>
  </si>
  <si>
    <t xml:space="preserve">Î³Ý³ã³å³ïÙ³Ý ï³ñ³ÍùÇ å³ïñ³ëïáõÙ բուսահողի և խարամի խառնուրդով-6սմ </t>
  </si>
  <si>
    <t>48-214</t>
  </si>
  <si>
    <t>Î³Ý³ã³å³ïÙ³Ý ï³ñ³ÍùÇ ó³ÝáõÙ ËáïÇ ë»ñÙáí</t>
  </si>
  <si>
    <t>100Ù2</t>
  </si>
  <si>
    <t xml:space="preserve">Բետոնե եզրաշերտ և մետաղական ցանկապատի տակ </t>
  </si>
  <si>
    <t>բետոնե եզրաշերտ</t>
  </si>
  <si>
    <t>9-122 K=0,5</t>
  </si>
  <si>
    <t xml:space="preserve"> Ø»ï³Õ³Ï³Ý ó³ÝÏ³å³ïÇ ապամոնտաժում</t>
  </si>
  <si>
    <t>տն</t>
  </si>
  <si>
    <r>
      <t xml:space="preserve">Գրունտի մշակում ձեռքով </t>
    </r>
    <r>
      <rPr>
        <b/>
        <sz val="8"/>
        <rFont val="Arial Armenian"/>
        <family val="2"/>
      </rPr>
      <t/>
    </r>
  </si>
  <si>
    <r>
      <t xml:space="preserve">Գրունտի մշակում ձեռքով </t>
    </r>
    <r>
      <rPr>
        <b/>
        <sz val="8"/>
        <rFont val="Arial Armenian"/>
        <family val="2"/>
      </rPr>
      <t xml:space="preserve">բետոնե եզրաշերտի </t>
    </r>
    <r>
      <rPr>
        <sz val="8"/>
        <rFont val="Arial Armenian"/>
        <family val="2"/>
      </rPr>
      <t>ÑÇÙù»ñÇ Ñ³Ù³ñ  /0,50*0,50/</t>
    </r>
  </si>
  <si>
    <t>6-20</t>
  </si>
  <si>
    <r>
      <rPr>
        <b/>
        <sz val="8"/>
        <rFont val="Arial Armenian"/>
        <family val="2"/>
      </rPr>
      <t>Բետոնե եզրաշերտի</t>
    </r>
    <r>
      <rPr>
        <sz val="8"/>
        <rFont val="Arial Armenian"/>
        <family val="2"/>
      </rPr>
      <t xml:space="preserve"> համար հիմքերի  Ï³éáõóáõÙ   B - 7.5 ¹³ëÇ µ»ïáÝÇó /0,50*0,50/</t>
    </r>
  </si>
  <si>
    <r>
      <t>մ</t>
    </r>
    <r>
      <rPr>
        <vertAlign val="superscript"/>
        <sz val="8"/>
        <rFont val="Arial Armenian"/>
        <family val="2"/>
      </rPr>
      <t>3</t>
    </r>
  </si>
  <si>
    <t>6-160</t>
  </si>
  <si>
    <t>ØÇ³ÓáõÛÉ »/µ որմնախարիսխի Ï³éáõóáõÙ B -12,5 ¹³ëÇ µ»ïáÝÇó/ /0,35*0,40/</t>
  </si>
  <si>
    <t>ïÝ</t>
  </si>
  <si>
    <t>ÞáõÏ³</t>
  </si>
  <si>
    <t>²Ùñ³Ý ö14 A-3</t>
  </si>
  <si>
    <t>²Ùñ³Ý  ö6 A-1</t>
  </si>
  <si>
    <t>6-127</t>
  </si>
  <si>
    <t>ØÇ³ձáõÛÉ µ»ïáÝ» պատի Ï³éáõóáõÙ B-12.5 µ»ïáÝÇó  մինչև 200մմ</t>
  </si>
  <si>
    <t>մետաղական  ցանկապատ</t>
  </si>
  <si>
    <t>9-122</t>
  </si>
  <si>
    <t xml:space="preserve"> Ø»ï³Õ³Ï³Ý ó³ÝÏ³å³ïÇ å³ïñ³ëïáõÙ պáÕå³ïÛ³  ËáÕáí³Ïներով</t>
  </si>
  <si>
    <t>äáÕå³ïÛ³  քառ. խողովակ  100*100*3մմ /կարկաս/</t>
  </si>
  <si>
    <t xml:space="preserve">Ù </t>
  </si>
  <si>
    <t>Ù</t>
  </si>
  <si>
    <t>äáÕå³ïÛ³  քառ. խողովակ  40*20*2մմ /գոտիներ/</t>
  </si>
  <si>
    <t>äáÕå³ïÛ³  քառ. խողովակ  20*20*2մմ /ցակապատի ճաղեր/</t>
  </si>
  <si>
    <t xml:space="preserve">²Ùñ³Ý  ö18² 500c     /ցանկապատը պատերին ամրացնելու համար/   </t>
  </si>
  <si>
    <t>15-614</t>
  </si>
  <si>
    <t>Ø»ï³Õ³Ï³Ý ó³Ýó³íáñ ցանկապատի   ÛáõÕ³Ý»ñÏáõÙ</t>
  </si>
  <si>
    <r>
      <t>100Ù</t>
    </r>
    <r>
      <rPr>
        <vertAlign val="superscript"/>
        <sz val="8"/>
        <rFont val="Arial LatArm"/>
        <family val="2"/>
      </rPr>
      <t>2</t>
    </r>
  </si>
  <si>
    <t xml:space="preserve">մետաղական  դուռ - 1 հատ </t>
  </si>
  <si>
    <t xml:space="preserve">Ø»ï³Õ³Ï³Ý դռան պատրաստում   ï»Õ³¹ñáõÙ </t>
  </si>
  <si>
    <t>äáÕå³ïÛ³  քառ. խողովակ  100*100*3մմ /կարնգնակներ/</t>
  </si>
  <si>
    <t>Ø»ï³Õ³Ï³Ý ¹³ñå³ëի  և դռների  ներկում հակակոռոզիոն  ներկով  /2 անգամ/</t>
  </si>
  <si>
    <t>100 մ2</t>
  </si>
  <si>
    <t>ÌËÝÇ</t>
  </si>
  <si>
    <t>հատ</t>
  </si>
  <si>
    <t xml:space="preserve">մետաղական  դարպաս - 1 հատ </t>
  </si>
  <si>
    <t>äáÕå³ïÛ³  քառ. խողովակ  40*40*2մմ /կարկաս/</t>
  </si>
  <si>
    <t>Սալահատակ</t>
  </si>
  <si>
    <t>սալվածք  Ù2</t>
  </si>
  <si>
    <r>
      <t xml:space="preserve">Գրունտի մշակում ձեռքով  </t>
    </r>
    <r>
      <rPr>
        <b/>
        <sz val="8"/>
        <rFont val="Arial Armenian"/>
        <family val="2"/>
      </rPr>
      <t xml:space="preserve">հավաքովի </t>
    </r>
    <r>
      <rPr>
        <sz val="8"/>
        <rFont val="Arial Armenian"/>
        <family val="2"/>
      </rPr>
      <t>եզրաքարերի ÑÇÙù»ñÇ Ñ³Ù³ñ /0,30*0,20/</t>
    </r>
  </si>
  <si>
    <r>
      <t xml:space="preserve">Բետոնե հիմքերի  Ï³éáõóáõÙ   B - 7.5 ¹³ëÇ µ»ïáÝÇó  /0,30*0,20/ </t>
    </r>
    <r>
      <rPr>
        <b/>
        <sz val="8"/>
        <rFont val="Arial Armenian"/>
        <family val="2"/>
      </rPr>
      <t xml:space="preserve">հավաքովի եզրաքարերի Ñ³Ù³ñ </t>
    </r>
  </si>
  <si>
    <t>27-79</t>
  </si>
  <si>
    <r>
      <t xml:space="preserve">Բազալտե </t>
    </r>
    <r>
      <rPr>
        <b/>
        <sz val="8"/>
        <rFont val="Arial Armenian"/>
        <family val="2"/>
      </rPr>
      <t>հավաքովի եզրաքարերի</t>
    </r>
    <r>
      <rPr>
        <sz val="8"/>
        <rFont val="Arial Armenian"/>
        <family val="2"/>
      </rPr>
      <t xml:space="preserve"> տեղադրում /200*50մմ/ </t>
    </r>
  </si>
  <si>
    <t>գ/մ</t>
  </si>
  <si>
    <t>5-66</t>
  </si>
  <si>
    <t>Ավազակոպիճով  Ý³Ë³å³ïñ³ëï³Ï³Ý ß»ñïÇ å³ïñ³ëïáõÙ 15ëÙ  /  սալվածքի տակ /</t>
  </si>
  <si>
    <t>5-64</t>
  </si>
  <si>
    <t xml:space="preserve">Ավազաշերտի կառուցում 60 մմ </t>
  </si>
  <si>
    <t>Ù3</t>
  </si>
  <si>
    <t xml:space="preserve"> 16-88  16-87 </t>
  </si>
  <si>
    <r>
      <t xml:space="preserve"> Սալահատակի պատրաստում  բետոնյա  </t>
    </r>
    <r>
      <rPr>
        <b/>
        <sz val="8"/>
        <rFont val="Arial Armenian"/>
        <family val="2"/>
      </rPr>
      <t>6սմ հաստ</t>
    </r>
    <r>
      <rPr>
        <sz val="8"/>
        <rFont val="Arial Armenian"/>
        <family val="2"/>
      </rPr>
      <t xml:space="preserve">. սալերով /երկրորդ շերտը </t>
    </r>
    <r>
      <rPr>
        <b/>
        <sz val="8"/>
        <rFont val="Arial Armenian"/>
        <family val="2"/>
      </rPr>
      <t>մոխրագույն</t>
    </r>
    <r>
      <rPr>
        <sz val="8"/>
        <rFont val="Arial Armenian"/>
        <family val="2"/>
      </rPr>
      <t xml:space="preserve"> - 80%/ կարանների լցումով ցեմ. Շաղախով    </t>
    </r>
  </si>
  <si>
    <t>Ù2</t>
  </si>
  <si>
    <r>
      <t xml:space="preserve"> Սալահատակի պատրաստում  բետանյա</t>
    </r>
    <r>
      <rPr>
        <b/>
        <sz val="8"/>
        <rFont val="Arial Armenian"/>
        <family val="2"/>
      </rPr>
      <t xml:space="preserve"> 6սմ հաստ</t>
    </r>
    <r>
      <rPr>
        <sz val="8"/>
        <rFont val="Arial Armenian"/>
        <family val="2"/>
      </rPr>
      <t xml:space="preserve">.սալերով /երկրորդ շերտը </t>
    </r>
    <r>
      <rPr>
        <b/>
        <sz val="8"/>
        <rFont val="Arial Armenian"/>
        <family val="2"/>
      </rPr>
      <t>գունավոր</t>
    </r>
    <r>
      <rPr>
        <sz val="8"/>
        <rFont val="Arial Armenian"/>
        <family val="2"/>
      </rPr>
      <t xml:space="preserve"> - 20%/ կարանների լցումով ցեմ. Շաղախով    </t>
    </r>
  </si>
  <si>
    <t>բազալտ Ù2</t>
  </si>
  <si>
    <t>Հուշարձանի բազալտե սալվածք</t>
  </si>
  <si>
    <t>Ավազակոպիճով  Ý³Ë³å³ïñ³ëï³Ï³Ý ß»ñïÇ å³ïñ³ëïáõÙ 30ëÙ  /  սալվածքի տակ /</t>
  </si>
  <si>
    <t xml:space="preserve"> Բետոնե հարթակի Ï³éáõóáõÙ B-12,5µ»ïáÝÇó 10սմ հաստ.</t>
  </si>
  <si>
    <r>
      <t xml:space="preserve"> Ù</t>
    </r>
    <r>
      <rPr>
        <vertAlign val="superscript"/>
        <sz val="8"/>
        <rFont val="Arial Armenian"/>
        <family val="2"/>
      </rPr>
      <t>2</t>
    </r>
  </si>
  <si>
    <t>13-131</t>
  </si>
  <si>
    <r>
      <t xml:space="preserve"> Բետոնե հարթակի և աստիճանների երեսապատում բազալտե սալերով </t>
    </r>
    <r>
      <rPr>
        <b/>
        <sz val="8"/>
        <rFont val="Arial Armenian"/>
        <family val="2"/>
      </rPr>
      <t>30մմ</t>
    </r>
    <r>
      <rPr>
        <sz val="8"/>
        <rFont val="Arial Armenian"/>
        <family val="2"/>
      </rPr>
      <t xml:space="preserve"> </t>
    </r>
  </si>
  <si>
    <t>Հուշարձանի պատվանդան</t>
  </si>
  <si>
    <t xml:space="preserve"> Բետոնե աստիճանների և պատվանդանի  Ï³éáõóáõÙ B-12,5µ»ïáÝÇó 10սմ հաստ.</t>
  </si>
  <si>
    <t>ÀÝ¹³Ù»ÝÁ</t>
  </si>
  <si>
    <t>13.3 %  í»ñ³¹Çñ  Í³Ëë»ñ</t>
  </si>
  <si>
    <t>11 %  ß³ÑáõÛÃ</t>
  </si>
  <si>
    <t xml:space="preserve">Բետոնե եզրաշերտ մետաղական ցանկապատի տակ </t>
  </si>
  <si>
    <t>6-21</t>
  </si>
  <si>
    <r>
      <rPr>
        <b/>
        <sz val="8"/>
        <rFont val="Arial Armenian"/>
        <family val="2"/>
      </rPr>
      <t>Բետոնե եզրաշերտի</t>
    </r>
    <r>
      <rPr>
        <sz val="8"/>
        <rFont val="Arial Armenian"/>
        <family val="2"/>
      </rPr>
      <t xml:space="preserve"> հիմքերի  Ï³éáõóáõÙ   B - 7.5 ¹³ëÇ µ»ïáÝÇó /0,50*0,50/</t>
    </r>
  </si>
  <si>
    <t>Ամրան  ö 12A-3 ցանցերը որմնախարիսխին ամրացման համար</t>
  </si>
  <si>
    <t>մետաղական ցանավոր ցանկապատ</t>
  </si>
  <si>
    <t>25-17</t>
  </si>
  <si>
    <t xml:space="preserve"> Ø»ï³Õ³Ï³Ý ó³Ýó³íáñ ցանկապատի հենասյուների տեղադրում </t>
  </si>
  <si>
    <t>äáÕ,  ËáÕáí³Ïի տեղադրում ö 114*4.0 ÙÙ</t>
  </si>
  <si>
    <t>Գլոցվածք ö 10 A-1 հենասյուների համար</t>
  </si>
  <si>
    <t xml:space="preserve"> Ø»ï³Õ³Ï³Ý  ցանկապատի շրջանակի պատրաստում և մոնտաժում ցանցով</t>
  </si>
  <si>
    <t xml:space="preserve">Անկյունակ 50x50x4մմ    </t>
  </si>
  <si>
    <t>գմ</t>
  </si>
  <si>
    <t>Շերտապողպատ 50*4մմ *15սմ</t>
  </si>
  <si>
    <t>Շերտապողպատ 50*4մմ</t>
  </si>
  <si>
    <t>Գլոցվածք ö 6 A-1 շրջանակի մեջ</t>
  </si>
  <si>
    <t>Գլոցվածք ö 6 A-1</t>
  </si>
  <si>
    <t>Շուկա.</t>
  </si>
  <si>
    <t>Ցանց պողպատե, ամրանային,BP  d=3,0մմ, բջիջը 100x100մմ</t>
  </si>
  <si>
    <r>
      <t>մ</t>
    </r>
    <r>
      <rPr>
        <vertAlign val="superscript"/>
        <sz val="8"/>
        <color indexed="8"/>
        <rFont val="Arial LatArm"/>
        <family val="2"/>
        <charset val="204"/>
      </rPr>
      <t>2</t>
    </r>
  </si>
  <si>
    <t xml:space="preserve"> Ø»ï³Õ³Ï³Ý  ցանկապատի ապամոնտաժված շրջանակների  մոնտաժում</t>
  </si>
  <si>
    <r>
      <t>100Ù</t>
    </r>
    <r>
      <rPr>
        <vertAlign val="superscript"/>
        <sz val="8"/>
        <color indexed="8"/>
        <rFont val="Arial LatArm"/>
        <family val="2"/>
      </rPr>
      <t>2</t>
    </r>
  </si>
  <si>
    <t>Ø»ï³Õ³Ï³Ý հենասյուների   ÛáõÕ³Ý»ñÏáõÙ</t>
  </si>
  <si>
    <r>
      <t>100մ</t>
    </r>
    <r>
      <rPr>
        <vertAlign val="superscript"/>
        <sz val="8"/>
        <color indexed="8"/>
        <rFont val="Arial LatArm"/>
        <family val="2"/>
        <charset val="204"/>
      </rPr>
      <t>2</t>
    </r>
  </si>
  <si>
    <t xml:space="preserve">Դռնակ </t>
  </si>
  <si>
    <t>1</t>
  </si>
  <si>
    <t>Ø»ï³Õ³Ï³Ý դռնակի  պատրաստում   անկյունակից</t>
  </si>
  <si>
    <t>9-49</t>
  </si>
  <si>
    <t>Անկյունակ 45*45*4մմ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</si>
  <si>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</si>
  <si>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½áõÛ·</t>
  </si>
  <si>
    <t>Ø»ï³Õ³Ï³Ý  ó³Ýó³íáñ ցանկապատի  ÛáõÕ³Ý»ñÏáõÙ</t>
  </si>
  <si>
    <r>
      <t>100մ</t>
    </r>
    <r>
      <rPr>
        <vertAlign val="superscript"/>
        <sz val="8"/>
        <rFont val="Arial LatArm"/>
        <family val="2"/>
        <charset val="204"/>
      </rPr>
      <t>2</t>
    </r>
  </si>
  <si>
    <t xml:space="preserve">Խաղադաշտ </t>
  </si>
  <si>
    <t>16-53</t>
  </si>
  <si>
    <t>´Ý³ÑáÕÇ ներկրում. 3կմ-ից 15սմ</t>
  </si>
  <si>
    <t>Հողե նախապատրասական շերտի լիցք տարածքով 15սմ</t>
  </si>
  <si>
    <t xml:space="preserve">Î³Ý³ã³å³ïÙ³Ý ï³ñ³ÍùÇ å³ïñ³ëïáõÙ բուսահողի և խարամի խառնուրդով-10սմ  </t>
  </si>
  <si>
    <t>1 -1167</t>
  </si>
  <si>
    <t xml:space="preserve"> Î³Ý³ã³å³ïÙ³Ý ï³ñ³ÍùÇ  տոփանում գլդոնով </t>
  </si>
  <si>
    <t>100Ù3</t>
  </si>
  <si>
    <t xml:space="preserve">Î³Ý³ã³å³ïÙ³Ý ï³ñ³ÍùÇ ó³ÝáõÙ ËáïÇ ë»ñÙáí </t>
  </si>
  <si>
    <t>1-961</t>
  </si>
  <si>
    <t>3-ñ¹ Ï³ñ·Ç µÝ³ÑáÕÇ Ùß³ÏáõÙ  Ó»éùáí</t>
  </si>
  <si>
    <t>5--64</t>
  </si>
  <si>
    <t>²í³½» ß»ñïÇ Çñ³Ï³Ý³óáõÙ 10ëÙ Ñ³ëïáõÃÛ³Ùµ</t>
  </si>
  <si>
    <t>1-967</t>
  </si>
  <si>
    <t xml:space="preserve">¶ñáõÝïÇ Ñ»ï³¹³ñÓ ÉÇóù Ó»éùáí ï»ÕÇ ÷³÷áõÏ ·ñáõÝïÇó </t>
  </si>
  <si>
    <t>16-262</t>
  </si>
  <si>
    <t>Ø»ï³Õ³åÉ³ëï» ËáÕáí. ï»Õ³¹ .d=25ÙÙ</t>
  </si>
  <si>
    <t>16-136</t>
  </si>
  <si>
    <t xml:space="preserve">ö³Ï³ÝÝ»ñÇ ï»Õ³¹ñáõÙ    d=25 ÙÙ  </t>
  </si>
  <si>
    <t>Ñ³ï</t>
  </si>
  <si>
    <t>22-117</t>
  </si>
  <si>
    <t>Ø»ï³Õ³åÉ³ëï» ËáÕáí. ï»Õ³¹ .d=20ÙÙ</t>
  </si>
  <si>
    <t xml:space="preserve">ö³Ï³ÝÝ»ñÇ ï»Õ³¹ñáõÙ    d=20ÙÙ  </t>
  </si>
  <si>
    <t>22-365</t>
  </si>
  <si>
    <t>Ø»ï³Õ³åÉ³ëï»  Ó¨³íáñ Ù³ë»ñÇ ï»Õ³¹ñáõÙ</t>
  </si>
  <si>
    <t>10Ñï</t>
  </si>
  <si>
    <t>16-219</t>
  </si>
  <si>
    <t>ÊáÕáí³Ï³ß³ñÇ ÷áñÓ³ñÏáõÙ</t>
  </si>
  <si>
    <t>100 Ù</t>
  </si>
  <si>
    <t>Îó³Ù³ë / զգոն/ d =20ÙÙ</t>
  </si>
  <si>
    <t>ցնցուղների տեղադրում</t>
  </si>
  <si>
    <t>Խմելու ջրի հոր</t>
  </si>
  <si>
    <t>3-ñ¹ Ï³ñ·Ç µÝ³ÑáÕÇ Ùß³ÏáõÙ ձեռքով</t>
  </si>
  <si>
    <r>
      <t>1Ù</t>
    </r>
    <r>
      <rPr>
        <vertAlign val="superscript"/>
        <sz val="8"/>
        <rFont val="Arial Armenian"/>
        <family val="2"/>
      </rPr>
      <t>3</t>
    </r>
  </si>
  <si>
    <t xml:space="preserve">Ä³å³í»Ý³ÛÇÝ ÑÇÙù»ñÇ Ï³éáõóáõÙ   B-7.5 ¹³ëÇ µ»ïáÝÇó </t>
  </si>
  <si>
    <t>6-22</t>
  </si>
  <si>
    <t>ØÇ³ձáõÛÉ »/µ»ïáÝ» որմնախարիսխի  Ï³éáõóáõÙ  B-12.5 µ»ïáÝÇó</t>
  </si>
  <si>
    <t>ÆÝýáñ.</t>
  </si>
  <si>
    <t xml:space="preserve">²Ùñ³Ý  ö14 ² 500c        </t>
  </si>
  <si>
    <t xml:space="preserve">²Ùñ³Ý    ö6 A I  </t>
  </si>
  <si>
    <t xml:space="preserve">8-163 </t>
  </si>
  <si>
    <t xml:space="preserve"> Պատերի ß³ñí³Íù Ï³ÝáÝ³íáñ Ó¨Ç ïáõý ù³ñÇó</t>
  </si>
  <si>
    <t>3--40</t>
  </si>
  <si>
    <t>6-177</t>
  </si>
  <si>
    <t xml:space="preserve">Միաձույլ ե/բ ծածկի Ï³éáõóáõÙ B - 20 ¹³ëÇ µ»ïáÝÇó </t>
  </si>
  <si>
    <t>²Ùñ³Ý  ² - ²500cö12</t>
  </si>
  <si>
    <t>16-33</t>
  </si>
  <si>
    <t>äáÉÇåñáåÇÉ»Ý³ÛÇÝ ËáÕáí.PN  10 d=20</t>
  </si>
  <si>
    <t>²ÝÏÛáõÝ³Ï  åáÉÇå© d =20*20</t>
  </si>
  <si>
    <t>ºé³µ³ßËÇã      20*20*20</t>
  </si>
  <si>
    <t>Îó³Ù³ë  d =20ÙÙ</t>
  </si>
  <si>
    <t>16-134</t>
  </si>
  <si>
    <t>ö³Ï³ÝÇ ï»Õ³¹ñáõÙ d=20ÙÙ</t>
  </si>
  <si>
    <t>16-217</t>
  </si>
  <si>
    <t>ØÇ³óáõÙ ·áñÍáÕ ցանցին</t>
  </si>
  <si>
    <t>1կետ</t>
  </si>
  <si>
    <t>18-65</t>
  </si>
  <si>
    <t>Պոմպ KALDO</t>
  </si>
  <si>
    <t xml:space="preserve">Ավտոմատ պոմպի </t>
  </si>
  <si>
    <t>Արտաքին ջրագիծ</t>
  </si>
  <si>
    <t>3-ñ¹ Ï³ñ·Ç µÝ³ÑáÕÇ Ùß³ÏáõÙ  Ó»éùáí խրամուղիներում</t>
  </si>
  <si>
    <t>16-261</t>
  </si>
  <si>
    <t>Ø»ï³Õ³åÉ³ëï» ËáÕáí³Ï .d=16ÙÙ</t>
  </si>
  <si>
    <t>8-150-4</t>
  </si>
  <si>
    <t>²ìì¶-2*16ÙÙ2 Ïïñí³Íùáí Ù³ÉáõËÇ ÙáÝï³ÅáõÙ Ù»ï³Õ³×áå³Ýáí</t>
  </si>
  <si>
    <t>8-402-1</t>
  </si>
  <si>
    <t xml:space="preserve">ääì-2 *2.5ÙÙ2 Ïïñí³Íùáí É³ñ </t>
  </si>
  <si>
    <t>1-965</t>
  </si>
  <si>
    <t>öáëáñ³ÏÇ ÷áñáõÙ  Ó»éùáí III Ï³ñ·Ç ·ñáõÝïÝ»ñáõÙ</t>
  </si>
  <si>
    <t xml:space="preserve">´»ïáÝ» ÑÇÙù   Ñ»Ý³ëÛáõÝ»ñÇ ï³ ÏB15/M200/ ¹³ëÇ µ»ïáÝÇó </t>
  </si>
  <si>
    <t>33-621</t>
  </si>
  <si>
    <t>Ø»ï³Õ³Ï³Ý Ñ»Ý³ëÛáõÝ»ñÇ ÙáÝï³ÅáõÙ ö51*3.00ÙÙ, È=3.0</t>
  </si>
  <si>
    <t>Ø»ï³Õ³Ï³Ý Ñ»Ý³ëÛáõÝ»ñÇ   ÛáõÕ³Ý»ñÏáõÙ 2 ³Ý·³Ù</t>
  </si>
  <si>
    <r>
      <t>100 Ù</t>
    </r>
    <r>
      <rPr>
        <vertAlign val="superscript"/>
        <sz val="8"/>
        <rFont val="Arial LatArm"/>
        <family val="2"/>
        <charset val="204"/>
      </rPr>
      <t>2</t>
    </r>
  </si>
  <si>
    <t>8-370-3</t>
  </si>
  <si>
    <t>²ñï³ùÇÝ Éáõë³íáñáõÃÛ³Ý լուսատուների տեղադրում 25íï LED</t>
  </si>
  <si>
    <t>Ï-ï</t>
  </si>
  <si>
    <t xml:space="preserve">ÀÜ¸²ØºÜÀ   </t>
  </si>
  <si>
    <t>Արտաքին լուսավորություն</t>
  </si>
  <si>
    <t>9--47 7-2 կիռ</t>
  </si>
  <si>
    <t>Նստարանի տեղադրում</t>
  </si>
  <si>
    <t>Մետաղական էլեմենտների յուղաներկոււմ »ñÏáõ ³Ý·³Ù</t>
  </si>
  <si>
    <t>ùÙ</t>
  </si>
  <si>
    <t>ÀÝ¹³Ù»ÝÁ սարքավորումներ</t>
  </si>
  <si>
    <t>ÀÝ¹³Ù»ÝÁ Նստարան 15 հատ</t>
  </si>
  <si>
    <t>1--962    80-4</t>
  </si>
  <si>
    <t>Հողային աշխատանքներ ձեռքով</t>
  </si>
  <si>
    <r>
      <t>100Ù</t>
    </r>
    <r>
      <rPr>
        <vertAlign val="superscript"/>
        <sz val="8"/>
        <rFont val="Arial Armenian"/>
        <family val="2"/>
      </rPr>
      <t>3</t>
    </r>
  </si>
  <si>
    <t>6--13       1-13</t>
  </si>
  <si>
    <t>Միաձույլ բետոնե հիմքի իրականացում</t>
  </si>
  <si>
    <t>Աղբամանի տեղադրում</t>
  </si>
  <si>
    <t>ÀÝ¹³Ù»ÝÁ Աղբաման15 հատ</t>
  </si>
  <si>
    <t>Նստարաններ</t>
  </si>
  <si>
    <t>Աղբամաններ</t>
  </si>
  <si>
    <t>Կառուսելի տեղադրում</t>
  </si>
  <si>
    <t>Կարուսել</t>
  </si>
  <si>
    <t xml:space="preserve">Հողային աշխատանքներ ձեռքով </t>
  </si>
  <si>
    <t>Սղարանի տեղադրում</t>
  </si>
  <si>
    <t>ÀÝ¹³Ù»ÝÁ շին. աշխատանքներ</t>
  </si>
  <si>
    <t>ÀÝ¹³Ù»ÝÁ Սղարան 2 հատ/</t>
  </si>
  <si>
    <t xml:space="preserve">Սղարան </t>
  </si>
  <si>
    <t>Ճոճանակ -կշեռք 1հատ</t>
  </si>
  <si>
    <t>Հողային աշխատանքներ ձեռքով (հանույթ)</t>
  </si>
  <si>
    <t>Ճոճանակի տեղադրում</t>
  </si>
  <si>
    <t>ÀÝ¹³Ù»ÝÁ Ճոճանակ -կշեռք 2 հատ</t>
  </si>
  <si>
    <t>Ճոճանակ -կշեռք</t>
  </si>
  <si>
    <t>ÀÝ¹³Ù»ÝÁ  ճոճանակ 2 հատ</t>
  </si>
  <si>
    <t>Կոյուղահոր</t>
  </si>
  <si>
    <t>1-969</t>
  </si>
  <si>
    <t>6--14</t>
  </si>
  <si>
    <t>Բուտաբետոնե հիմքերի  Ï³éáõóáõÙ   B - 7.5 ¹³ëÇ µ»ïáÝÇó</t>
  </si>
  <si>
    <t>26--13</t>
  </si>
  <si>
    <t xml:space="preserve">Կոյուղահորի պ³ï»ñÇ ß³ñí³Íù Ï³ÝáÝ³íáñ Ó¨Ç ïáõý ù³ñÇó         / հոր/       </t>
  </si>
  <si>
    <t>²Ùñ³Ý  ö 6 A-1</t>
  </si>
  <si>
    <t xml:space="preserve">Կոյուղահորի միաձույլ ե/բ ծածկի Ï³éáõóáõÙ B - 12,5 ¹³ëÇ µ»ïáÝÇó </t>
  </si>
  <si>
    <t>²Ùñ³Ý  ² - ²500cö16</t>
  </si>
  <si>
    <t>Զուգարան</t>
  </si>
  <si>
    <t xml:space="preserve">ä³ï»ñÇ ß³ñí³Íù Ï³ÝáÝ³íáñ Ó¨Ç ïáõý ù³ñÇó  /զուգարան/      </t>
  </si>
  <si>
    <t>6-168</t>
  </si>
  <si>
    <t>ØÇ³½áõÛÉ »/µ ·áïáõ Çñ³Ï³Ý³óáõÙ B - 12,5 ¹³ëÇ µ»ïáÝÇó</t>
  </si>
  <si>
    <t>26--75</t>
  </si>
  <si>
    <t>Տանիք</t>
  </si>
  <si>
    <t>9-49.</t>
  </si>
  <si>
    <t>Տանիքի կարկասի կառուցում պողպատյա քառ. խողովակներով</t>
  </si>
  <si>
    <t>äáÕå³ïÛ³  քառ. խողովակ 40x20x2մմ /որմնագոտիներ/</t>
  </si>
  <si>
    <t>äáÕå³ïÛ³  քառ. խողովակ 40x20x2մմ /ծպեղներ/</t>
  </si>
  <si>
    <t>äáÕå³ïÛ³  քառ. խողովակ 25*25*2մմ /կավարամած/</t>
  </si>
  <si>
    <t>12-268</t>
  </si>
  <si>
    <t>î³ÝÇùÇ Í³ÍÏÇ Ï³éáõóáõÙ  åñáý.óÇÝÏ.ÃÇÃ»ÕÇó Îä -21 - 0,55 Ñ³ëï /Ï³í³ñ³Ù³Íáí/</t>
  </si>
  <si>
    <r>
      <t>100 Ù</t>
    </r>
    <r>
      <rPr>
        <vertAlign val="superscript"/>
        <sz val="8"/>
        <color indexed="10"/>
        <rFont val="Arial Armenian"/>
        <family val="2"/>
      </rPr>
      <t>2</t>
    </r>
  </si>
  <si>
    <t xml:space="preserve"> Խողովակների ներկում հակակոռոզիոն  ներկով  /2 անգամ/</t>
  </si>
  <si>
    <t>Նեքին հարդարում</t>
  </si>
  <si>
    <t xml:space="preserve">11-55                    11-56         </t>
  </si>
  <si>
    <t>ò/³í³½³ÛÇÝ Ñ³ñÃ»óáõóÇã ß»ñï  30ÙÙ  Ñ³ëï.</t>
  </si>
  <si>
    <r>
      <t>100 Ù</t>
    </r>
    <r>
      <rPr>
        <vertAlign val="superscript"/>
        <sz val="8"/>
        <rFont val="Arial Armenian"/>
        <family val="2"/>
      </rPr>
      <t>2</t>
    </r>
  </si>
  <si>
    <t>11-105</t>
  </si>
  <si>
    <t>Պատերի սվաղում ցեմ. ավազե շաղախով</t>
  </si>
  <si>
    <t>5--115</t>
  </si>
  <si>
    <t xml:space="preserve">
Կերամ. սալիկներով  Ñ³ï³ÏÇ Ï³éáõóáõÙ  /300*300/    </t>
  </si>
  <si>
    <t>14-187</t>
  </si>
  <si>
    <t>ä³ïÇ բարձորակ ÛáõÕ³Ý»ñÏáõÙ h=1.50մ.</t>
  </si>
  <si>
    <t>14-422</t>
  </si>
  <si>
    <t>ä³ï»ñÇ µ³ñÓñáñ³Ï Ý»ñÏáõÙ É³ï»ùëáí</t>
  </si>
  <si>
    <t xml:space="preserve">ÞáõÏ³ </t>
  </si>
  <si>
    <t xml:space="preserve">Ø»ï³Õ³åÉ³ëï» ¹é³Ý ï»Õ³¹ñáõÙ  60ÙÙ սպիտակ,   պրոֆիլ (արտերկիր) </t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</si>
  <si>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</si>
  <si>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Ճոճանակ</t>
  </si>
  <si>
    <t>Բակային զուգարան</t>
  </si>
  <si>
    <t xml:space="preserve">մետաղական ցակապատ      </t>
  </si>
  <si>
    <t xml:space="preserve">Գրունտի մշակում ձեռքով ÑÇÙù»ñÇ Ñ³Ù³ñ </t>
  </si>
  <si>
    <t>Ä³å³í»Ý³ÛÇÝ ÑÇÙù»ñÇ Ï³éáõóáõÙ   B-7.5 ¹³ëÇ µ»ïáÝÇó /Բետանե եզրապատի տակ/ 0.5*0.3</t>
  </si>
  <si>
    <t>ØÇ³ձáõÛÉ Բետանե եզրապատի Ï³éáõóáõÙ B-12.5 µ»ïáÝÇó 0.4*0.2</t>
  </si>
  <si>
    <t xml:space="preserve"> Ø»ï³Õ³Ï³Ý ó³Ýó³íáñ ցանկապատի հենասյուների պատրաստում </t>
  </si>
  <si>
    <t>äáÕ,  ËáÕáí³Ï  ö 57*2,5 ÙÙ</t>
  </si>
  <si>
    <t xml:space="preserve">Գլոցվածք ö 10 A-1 </t>
  </si>
  <si>
    <t xml:space="preserve"> Ø»ï³Õ³Ï³Ý  ցանկապատի շրջանակի պատրաստում ցանցով</t>
  </si>
  <si>
    <t>Պողպատե, հյուսված, "Ռաբիցա", d=2,0մմ, բջիջը 50x50մմ, 1500x10000մմ</t>
  </si>
  <si>
    <t xml:space="preserve">Մետաղական ցանցավոր ցանկապատի դարպաս </t>
  </si>
  <si>
    <t>Մետաղական ցանցավոր դարպասի  ï»Õ³¹ñáõÙ  անկյունակից</t>
  </si>
  <si>
    <t>Մետաղական ցանցավոր դարպասի ÛáõÕ³Ý»ñÏáõÙ</t>
  </si>
  <si>
    <r>
      <t>Ù</t>
    </r>
    <r>
      <rPr>
        <vertAlign val="superscript"/>
        <sz val="9"/>
        <rFont val="Arial LatArm"/>
        <family val="2"/>
        <charset val="204"/>
      </rPr>
      <t>3</t>
    </r>
  </si>
  <si>
    <r>
      <t>100Ù</t>
    </r>
    <r>
      <rPr>
        <vertAlign val="superscript"/>
        <sz val="9"/>
        <rFont val="Arial LatArm"/>
        <family val="2"/>
        <charset val="204"/>
      </rPr>
      <t>2</t>
    </r>
  </si>
  <si>
    <r>
      <t>3-ñ¹ Ï³ñ·Ç µÝ³ÑáÕÇ Ùß³ÏáõÙ 0.25Ù3 ï³ñáÕáõÃÛ³Ùµ ¿ùëÏ³í³ïáñáí /</t>
    </r>
    <r>
      <rPr>
        <b/>
        <sz val="9"/>
        <rFont val="Arial LatArm"/>
        <family val="2"/>
        <charset val="204"/>
      </rPr>
      <t>բարձումով ներկրելու համար/</t>
    </r>
  </si>
  <si>
    <r>
      <t>100Ù</t>
    </r>
    <r>
      <rPr>
        <vertAlign val="superscript"/>
        <sz val="9"/>
        <rFont val="Arial LatArm"/>
        <family val="2"/>
        <charset val="204"/>
      </rPr>
      <t>3</t>
    </r>
  </si>
  <si>
    <r>
      <t>մ</t>
    </r>
    <r>
      <rPr>
        <vertAlign val="superscript"/>
        <sz val="9"/>
        <rFont val="Arial LatArm"/>
        <family val="2"/>
        <charset val="204"/>
      </rPr>
      <t>3</t>
    </r>
  </si>
  <si>
    <r>
      <t>100Ù</t>
    </r>
    <r>
      <rPr>
        <vertAlign val="superscript"/>
        <sz val="9"/>
        <color indexed="10"/>
        <rFont val="Arial LatArm"/>
        <family val="2"/>
        <charset val="204"/>
      </rPr>
      <t>2</t>
    </r>
  </si>
  <si>
    <t>Մարզադաշտ</t>
  </si>
  <si>
    <t>ԸՆԴԱՄԵՆԸ</t>
  </si>
  <si>
    <t>20 %  ԱԱՀ</t>
  </si>
  <si>
    <t>1.5%  Չնախատեսված ծախսեր</t>
  </si>
  <si>
    <t xml:space="preserve">Ø»ï  ËáÕ D=57*2.5ÙÙ </t>
  </si>
  <si>
    <t xml:space="preserve">Ø»ï  ËáÕ D=32*2.5ÙÙ </t>
  </si>
  <si>
    <t xml:space="preserve">Ø»ï  ËáÕ D=20*2.5ÙÙ </t>
  </si>
  <si>
    <t>մետ.թիթեղ 3մմ</t>
  </si>
  <si>
    <t>գծմ</t>
  </si>
  <si>
    <r>
      <t>Ù</t>
    </r>
    <r>
      <rPr>
        <vertAlign val="superscript"/>
        <sz val="8"/>
        <rFont val="Arial Armenian"/>
        <family val="2"/>
      </rPr>
      <t>2</t>
    </r>
  </si>
  <si>
    <t>Քառ. ËáÕ 40x20x2մմ</t>
  </si>
  <si>
    <t xml:space="preserve">Ø»ï  ËáÕ D=51*2.5ÙÙ </t>
  </si>
  <si>
    <t xml:space="preserve">Ø»ï  ËáÕ D=159x4,0ÙÙ </t>
  </si>
  <si>
    <t xml:space="preserve">Ø»ï  ËáÕ D=57x4,0ÙÙ </t>
  </si>
  <si>
    <t xml:space="preserve">Հեծան տաշտաձև պրոֆիլի,  N16      </t>
  </si>
  <si>
    <t>առանցքակալ</t>
  </si>
  <si>
    <t>խողովակ Փ76 (3,5)</t>
  </si>
  <si>
    <t>խողովակ Փ51(2,5)</t>
  </si>
  <si>
    <t>խողովակ Փ20 (2,0)</t>
  </si>
  <si>
    <t>խողովակ 20x20x2</t>
  </si>
  <si>
    <t xml:space="preserve">զսպանակ </t>
  </si>
  <si>
    <t>մետ.թիթեղ 10մմ</t>
  </si>
  <si>
    <t>կգ</t>
  </si>
  <si>
    <t>ամրան AI Փ14</t>
  </si>
  <si>
    <t>ամրան AI Փ18</t>
  </si>
  <si>
    <t xml:space="preserve">Ø»ï  ËáÕ D=57x2,5ÙÙ </t>
  </si>
  <si>
    <t xml:space="preserve">Ø»ï  ËáÕ D=32x2,5ÙÙ </t>
  </si>
  <si>
    <t xml:space="preserve">Ø»ï  ËáÕ D=20x2,5ÙÙ </t>
  </si>
</sst>
</file>

<file path=xl/styles.xml><?xml version="1.0" encoding="utf-8"?>
<styleSheet xmlns="http://schemas.openxmlformats.org/spreadsheetml/2006/main">
  <numFmts count="10">
    <numFmt numFmtId="43" formatCode="_-* #,##0.00\ _դ_ր_._-;\-* #,##0.00\ _դ_ր_._-;_-* &quot;-&quot;??\ _դ_ր_._-;_-@_-"/>
    <numFmt numFmtId="164" formatCode="0.00000"/>
    <numFmt numFmtId="165" formatCode="0.0"/>
    <numFmt numFmtId="166" formatCode="0.000"/>
    <numFmt numFmtId="167" formatCode="_-* #,##0.00&quot;р.&quot;_-;\-* #,##0.00&quot;р.&quot;_-;_-* &quot;-&quot;??&quot;р.&quot;_-;_-@_-"/>
    <numFmt numFmtId="168" formatCode="_(* #,##0.00_);_(* \(#,##0.00\);_(* &quot;-&quot;??_);_(@_)"/>
    <numFmt numFmtId="169" formatCode="0.0000"/>
    <numFmt numFmtId="170" formatCode="_(* #,##0.0_);_(* \(#,##0.0\);_(* &quot;-&quot;??_);_(@_)"/>
    <numFmt numFmtId="171" formatCode="_-* #,##0.00_р_._-;\-* #,##0.00_р_._-;_-* &quot;-&quot;??_р_._-;_-@_-"/>
    <numFmt numFmtId="172" formatCode="#,##0.000"/>
  </numFmts>
  <fonts count="4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8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1"/>
      <color indexed="8"/>
      <name val="Calibri"/>
      <family val="2"/>
      <charset val="204"/>
    </font>
    <font>
      <sz val="8"/>
      <color rgb="FF00B0F0"/>
      <name val="Arial LatArm"/>
      <family val="2"/>
    </font>
    <font>
      <sz val="8"/>
      <name val="Arial LatArm"/>
      <family val="2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8"/>
      <name val="Arial LatArm"/>
      <family val="2"/>
    </font>
    <font>
      <vertAlign val="superscript"/>
      <sz val="8"/>
      <name val="Arial Armenian"/>
      <family val="2"/>
    </font>
    <font>
      <sz val="8"/>
      <color rgb="FFFF0000"/>
      <name val="Arial LatArm"/>
      <family val="2"/>
      <charset val="204"/>
    </font>
    <font>
      <sz val="10"/>
      <name val="Arial"/>
      <family val="2"/>
      <charset val="204"/>
    </font>
    <font>
      <vertAlign val="superscript"/>
      <sz val="8"/>
      <name val="Arial LatArm"/>
      <family val="2"/>
    </font>
    <font>
      <b/>
      <sz val="8"/>
      <color rgb="FFFF0000"/>
      <name val="Arial Armenian"/>
      <family val="2"/>
    </font>
    <font>
      <sz val="10"/>
      <name val="Arial Armenian"/>
      <family val="2"/>
      <charset val="204"/>
    </font>
    <font>
      <sz val="10"/>
      <name val="Arial Armenian"/>
      <charset val="204"/>
    </font>
    <font>
      <b/>
      <sz val="10"/>
      <name val="Arial LatArm"/>
      <family val="2"/>
      <charset val="204"/>
    </font>
    <font>
      <sz val="9"/>
      <name val="Arial LatArm"/>
      <family val="2"/>
      <charset val="204"/>
    </font>
    <font>
      <b/>
      <sz val="9"/>
      <name val="Arial LatArm"/>
      <family val="2"/>
      <charset val="204"/>
    </font>
    <font>
      <vertAlign val="superscript"/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0"/>
      <name val="Arial LatArm"/>
      <family val="2"/>
      <charset val="204"/>
    </font>
    <font>
      <sz val="8"/>
      <color indexed="10"/>
      <name val="Arial LatArm"/>
      <family val="2"/>
      <charset val="204"/>
    </font>
    <font>
      <vertAlign val="superscript"/>
      <sz val="8"/>
      <color indexed="8"/>
      <name val="Arial LatArm"/>
      <family val="2"/>
      <charset val="204"/>
    </font>
    <font>
      <b/>
      <sz val="10"/>
      <name val="Arial Armenian"/>
      <family val="2"/>
    </font>
    <font>
      <sz val="8"/>
      <name val="Arial Armenian"/>
      <family val="2"/>
      <charset val="204"/>
    </font>
    <font>
      <vertAlign val="superscript"/>
      <sz val="9"/>
      <color indexed="10"/>
      <name val="Arial LatArm"/>
      <family val="2"/>
      <charset val="204"/>
    </font>
    <font>
      <b/>
      <sz val="11"/>
      <name val="Arial Armenian"/>
      <family val="2"/>
    </font>
    <font>
      <vertAlign val="superscript"/>
      <sz val="8"/>
      <color indexed="10"/>
      <name val="Arial Armenian"/>
      <family val="2"/>
    </font>
    <font>
      <sz val="10"/>
      <name val="Helv"/>
      <family val="2"/>
    </font>
    <font>
      <vertAlign val="superscript"/>
      <sz val="8"/>
      <color indexed="8"/>
      <name val="Arial LatArm"/>
      <family val="2"/>
    </font>
    <font>
      <sz val="9"/>
      <color rgb="FFFF0000"/>
      <name val="Arial LatArm"/>
      <family val="2"/>
      <charset val="204"/>
    </font>
    <font>
      <sz val="8"/>
      <color theme="1"/>
      <name val="Arial LatArm"/>
      <family val="2"/>
      <charset val="204"/>
    </font>
    <font>
      <sz val="8"/>
      <color theme="1"/>
      <name val="Arial LatArm"/>
      <family val="2"/>
    </font>
    <font>
      <sz val="8"/>
      <color rgb="FFFF0000"/>
      <name val="Arial LatArm"/>
      <family val="2"/>
    </font>
    <font>
      <b/>
      <sz val="8"/>
      <color rgb="FFFF0000"/>
      <name val="Arial LatArm"/>
      <family val="2"/>
    </font>
    <font>
      <sz val="8"/>
      <color rgb="FFFF0000"/>
      <name val="Arial Armenian"/>
      <family val="2"/>
    </font>
    <font>
      <b/>
      <sz val="8"/>
      <color rgb="FFFF0000"/>
      <name val="Arial LatArm"/>
      <family val="2"/>
      <charset val="204"/>
    </font>
    <font>
      <b/>
      <sz val="10"/>
      <color rgb="FFFF0000"/>
      <name val="Arial Armenian"/>
      <family val="2"/>
    </font>
    <font>
      <b/>
      <sz val="9"/>
      <color rgb="FFFF0000"/>
      <name val="Arial LatArm"/>
      <family val="2"/>
    </font>
    <font>
      <b/>
      <sz val="9"/>
      <color rgb="FFFF0000"/>
      <name val="Arial LatArm"/>
      <family val="2"/>
      <charset val="204"/>
    </font>
    <font>
      <b/>
      <sz val="10"/>
      <name val="Arial LatArm"/>
      <family val="2"/>
    </font>
    <font>
      <b/>
      <sz val="11"/>
      <name val="Arial LatArm"/>
      <family val="2"/>
    </font>
    <font>
      <b/>
      <sz val="9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2" fillId="0" borderId="0"/>
    <xf numFmtId="0" fontId="15" fillId="0" borderId="0"/>
    <xf numFmtId="0" fontId="18" fillId="0" borderId="0"/>
    <xf numFmtId="0" fontId="19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8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2" fillId="0" borderId="0"/>
    <xf numFmtId="0" fontId="15" fillId="0" borderId="0"/>
    <xf numFmtId="0" fontId="4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6" fillId="0" borderId="0"/>
    <xf numFmtId="0" fontId="2" fillId="5" borderId="3" applyNumberFormat="0" applyFon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18" fillId="0" borderId="0" applyFill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9" fillId="0" borderId="0"/>
    <xf numFmtId="0" fontId="19" fillId="0" borderId="0"/>
    <xf numFmtId="0" fontId="19" fillId="0" borderId="0"/>
  </cellStyleXfs>
  <cellXfs count="417">
    <xf numFmtId="0" fontId="0" fillId="0" borderId="0" xfId="0"/>
    <xf numFmtId="49" fontId="5" fillId="2" borderId="0" xfId="3" applyNumberFormat="1" applyFont="1" applyFill="1" applyAlignment="1">
      <alignment horizontal="center" vertical="center"/>
    </xf>
    <xf numFmtId="2" fontId="5" fillId="2" borderId="0" xfId="3" applyNumberFormat="1" applyFont="1" applyFill="1" applyAlignment="1">
      <alignment horizontal="right" vertical="center"/>
    </xf>
    <xf numFmtId="164" fontId="7" fillId="2" borderId="0" xfId="4" applyNumberFormat="1" applyFont="1" applyFill="1" applyAlignment="1">
      <alignment horizontal="center" vertical="center"/>
    </xf>
    <xf numFmtId="164" fontId="8" fillId="2" borderId="0" xfId="4" applyNumberFormat="1" applyFont="1" applyFill="1" applyAlignment="1">
      <alignment horizontal="center" vertical="center"/>
    </xf>
    <xf numFmtId="164" fontId="5" fillId="2" borderId="0" xfId="3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5" fillId="2" borderId="1" xfId="5" applyFont="1" applyFill="1" applyBorder="1" applyAlignment="1">
      <alignment vertical="center"/>
    </xf>
    <xf numFmtId="0" fontId="3" fillId="2" borderId="1" xfId="3" applyFont="1" applyFill="1" applyBorder="1" applyAlignment="1">
      <alignment horizontal="right" vertical="center"/>
    </xf>
    <xf numFmtId="164" fontId="5" fillId="2" borderId="0" xfId="2" applyNumberFormat="1" applyFont="1" applyFill="1" applyBorder="1" applyAlignment="1">
      <alignment horizontal="right" vertical="center"/>
    </xf>
    <xf numFmtId="0" fontId="3" fillId="2" borderId="2" xfId="2" applyFont="1" applyFill="1" applyBorder="1" applyAlignment="1">
      <alignment horizontal="center" vertical="center" wrapText="1"/>
    </xf>
    <xf numFmtId="2" fontId="3" fillId="2" borderId="2" xfId="2" applyNumberFormat="1" applyFont="1" applyFill="1" applyBorder="1" applyAlignment="1">
      <alignment horizontal="right" vertical="center" wrapText="1"/>
    </xf>
    <xf numFmtId="165" fontId="3" fillId="2" borderId="2" xfId="2" applyNumberFormat="1" applyFont="1" applyFill="1" applyBorder="1" applyAlignment="1">
      <alignment horizontal="right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1" fontId="3" fillId="2" borderId="2" xfId="2" applyNumberFormat="1" applyFont="1" applyFill="1" applyBorder="1" applyAlignment="1">
      <alignment horizontal="right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2" fontId="9" fillId="3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right" vertical="center"/>
    </xf>
    <xf numFmtId="2" fontId="9" fillId="2" borderId="2" xfId="0" applyNumberFormat="1" applyFont="1" applyFill="1" applyBorder="1" applyAlignment="1">
      <alignment horizontal="right" vertical="center"/>
    </xf>
    <xf numFmtId="0" fontId="9" fillId="3" borderId="2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4" fontId="9" fillId="2" borderId="2" xfId="1" applyNumberFormat="1" applyFont="1" applyFill="1" applyBorder="1" applyAlignment="1">
      <alignment horizontal="right" vertical="center"/>
    </xf>
    <xf numFmtId="2" fontId="9" fillId="3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166" fontId="9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right" vertical="center" wrapText="1"/>
    </xf>
    <xf numFmtId="49" fontId="5" fillId="3" borderId="2" xfId="7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5" fillId="2" borderId="2" xfId="2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left" vertical="center" wrapText="1"/>
    </xf>
    <xf numFmtId="166" fontId="5" fillId="3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/>
    </xf>
    <xf numFmtId="166" fontId="5" fillId="3" borderId="2" xfId="7" applyNumberFormat="1" applyFont="1" applyFill="1" applyBorder="1" applyAlignment="1">
      <alignment horizontal="center" vertical="center"/>
    </xf>
    <xf numFmtId="2" fontId="5" fillId="2" borderId="2" xfId="7" applyNumberFormat="1" applyFont="1" applyFill="1" applyBorder="1" applyAlignment="1">
      <alignment horizontal="right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right" vertical="center"/>
    </xf>
    <xf numFmtId="0" fontId="5" fillId="2" borderId="0" xfId="3" applyFont="1" applyFill="1" applyAlignment="1">
      <alignment horizontal="center" vertical="center"/>
    </xf>
    <xf numFmtId="2" fontId="8" fillId="2" borderId="2" xfId="0" applyNumberFormat="1" applyFont="1" applyFill="1" applyBorder="1" applyAlignment="1">
      <alignment horizontal="right" vertical="center"/>
    </xf>
    <xf numFmtId="0" fontId="36" fillId="2" borderId="2" xfId="0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1" fontId="8" fillId="2" borderId="2" xfId="2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40" fillId="2" borderId="2" xfId="2" applyFont="1" applyFill="1" applyBorder="1" applyAlignment="1">
      <alignment horizontal="center" vertical="center" wrapText="1"/>
    </xf>
    <xf numFmtId="0" fontId="5" fillId="2" borderId="2" xfId="29" applyFont="1" applyFill="1" applyBorder="1" applyAlignment="1">
      <alignment horizontal="left" vertical="center" wrapText="1"/>
    </xf>
    <xf numFmtId="2" fontId="9" fillId="2" borderId="2" xfId="29" applyNumberFormat="1" applyFont="1" applyFill="1" applyBorder="1" applyAlignment="1">
      <alignment horizontal="right" vertical="center"/>
    </xf>
    <xf numFmtId="0" fontId="5" fillId="2" borderId="2" xfId="29" applyFont="1" applyFill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center" vertical="center" wrapText="1"/>
    </xf>
    <xf numFmtId="1" fontId="8" fillId="2" borderId="2" xfId="2" applyNumberFormat="1" applyFont="1" applyFill="1" applyBorder="1" applyAlignment="1">
      <alignment horizontal="right" vertical="center" wrapText="1"/>
    </xf>
    <xf numFmtId="49" fontId="5" fillId="2" borderId="2" xfId="29" applyNumberFormat="1" applyFont="1" applyFill="1" applyBorder="1" applyAlignment="1">
      <alignment horizontal="center" vertical="center" wrapText="1"/>
    </xf>
    <xf numFmtId="2" fontId="5" fillId="2" borderId="2" xfId="29" applyNumberFormat="1" applyFont="1" applyFill="1" applyBorder="1" applyAlignment="1">
      <alignment horizontal="center" vertical="center"/>
    </xf>
    <xf numFmtId="2" fontId="5" fillId="2" borderId="2" xfId="29" applyNumberFormat="1" applyFont="1" applyFill="1" applyBorder="1" applyAlignment="1">
      <alignment horizontal="right" vertical="center"/>
    </xf>
    <xf numFmtId="49" fontId="10" fillId="2" borderId="2" xfId="2" applyNumberFormat="1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1" fontId="10" fillId="2" borderId="2" xfId="2" applyNumberFormat="1" applyFont="1" applyFill="1" applyBorder="1" applyAlignment="1">
      <alignment horizontal="center" vertical="center" wrapText="1"/>
    </xf>
    <xf numFmtId="4" fontId="5" fillId="2" borderId="2" xfId="29" applyNumberFormat="1" applyFont="1" applyFill="1" applyBorder="1" applyAlignment="1">
      <alignment horizontal="right" vertical="center"/>
    </xf>
    <xf numFmtId="168" fontId="14" fillId="2" borderId="2" xfId="29" applyNumberFormat="1" applyFont="1" applyFill="1" applyBorder="1" applyAlignment="1">
      <alignment horizontal="right" vertical="center"/>
    </xf>
    <xf numFmtId="169" fontId="5" fillId="2" borderId="2" xfId="29" applyNumberFormat="1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vertical="center" wrapText="1"/>
    </xf>
    <xf numFmtId="2" fontId="9" fillId="2" borderId="2" xfId="3" applyNumberFormat="1" applyFont="1" applyFill="1" applyBorder="1" applyAlignment="1">
      <alignment horizontal="center" vertical="center"/>
    </xf>
    <xf numFmtId="0" fontId="9" fillId="2" borderId="2" xfId="3" applyFont="1" applyFill="1" applyBorder="1" applyAlignment="1">
      <alignment vertical="center"/>
    </xf>
    <xf numFmtId="2" fontId="9" fillId="2" borderId="2" xfId="3" applyNumberFormat="1" applyFont="1" applyFill="1" applyBorder="1" applyAlignment="1">
      <alignment horizontal="right" vertical="center"/>
    </xf>
    <xf numFmtId="49" fontId="9" fillId="2" borderId="2" xfId="3" applyNumberFormat="1" applyFont="1" applyFill="1" applyBorder="1" applyAlignment="1">
      <alignment horizontal="center" vertical="center"/>
    </xf>
    <xf numFmtId="4" fontId="9" fillId="2" borderId="2" xfId="3" applyNumberFormat="1" applyFont="1" applyFill="1" applyBorder="1" applyAlignment="1">
      <alignment horizontal="center" vertical="center"/>
    </xf>
    <xf numFmtId="2" fontId="9" fillId="2" borderId="2" xfId="3" applyNumberFormat="1" applyFont="1" applyFill="1" applyBorder="1" applyAlignment="1">
      <alignment horizontal="right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/>
    </xf>
    <xf numFmtId="2" fontId="5" fillId="2" borderId="2" xfId="3" applyNumberFormat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horizontal="center" vertical="center" wrapText="1"/>
    </xf>
    <xf numFmtId="4" fontId="5" fillId="2" borderId="2" xfId="3" applyNumberFormat="1" applyFont="1" applyFill="1" applyBorder="1" applyAlignment="1">
      <alignment horizontal="right" vertical="center"/>
    </xf>
    <xf numFmtId="49" fontId="9" fillId="2" borderId="2" xfId="3" applyNumberFormat="1" applyFont="1" applyFill="1" applyBorder="1" applyAlignment="1">
      <alignment horizontal="center" vertical="center" wrapText="1"/>
    </xf>
    <xf numFmtId="4" fontId="9" fillId="2" borderId="2" xfId="3" applyNumberFormat="1" applyFont="1" applyFill="1" applyBorder="1" applyAlignment="1">
      <alignment horizontal="right" vertical="center"/>
    </xf>
    <xf numFmtId="0" fontId="9" fillId="2" borderId="2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left" vertical="center" wrapText="1"/>
    </xf>
    <xf numFmtId="49" fontId="5" fillId="2" borderId="2" xfId="7" applyNumberFormat="1" applyFont="1" applyFill="1" applyBorder="1" applyAlignment="1">
      <alignment horizontal="center" vertical="center" wrapText="1"/>
    </xf>
    <xf numFmtId="0" fontId="5" fillId="2" borderId="2" xfId="7" applyFont="1" applyFill="1" applyBorder="1" applyAlignment="1">
      <alignment horizontal="center" vertical="center"/>
    </xf>
    <xf numFmtId="0" fontId="5" fillId="2" borderId="2" xfId="7" applyFont="1" applyFill="1" applyBorder="1" applyAlignment="1">
      <alignment horizontal="center" vertical="center" wrapText="1"/>
    </xf>
    <xf numFmtId="2" fontId="5" fillId="2" borderId="2" xfId="7" applyNumberFormat="1" applyFont="1" applyFill="1" applyBorder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17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5" fillId="2" borderId="2" xfId="2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horizontal="right" vertical="center"/>
    </xf>
    <xf numFmtId="2" fontId="5" fillId="2" borderId="2" xfId="3" applyNumberFormat="1" applyFont="1" applyFill="1" applyBorder="1" applyAlignment="1">
      <alignment vertical="center" wrapText="1"/>
    </xf>
    <xf numFmtId="0" fontId="5" fillId="2" borderId="2" xfId="3" applyFont="1" applyFill="1" applyBorder="1" applyAlignment="1">
      <alignment vertical="center"/>
    </xf>
    <xf numFmtId="4" fontId="5" fillId="2" borderId="2" xfId="3" applyNumberFormat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horizontal="right" vertical="center" wrapText="1"/>
    </xf>
    <xf numFmtId="2" fontId="5" fillId="2" borderId="2" xfId="7" applyNumberFormat="1" applyFont="1" applyFill="1" applyBorder="1" applyAlignment="1">
      <alignment horizontal="center" vertical="center" wrapText="1"/>
    </xf>
    <xf numFmtId="168" fontId="5" fillId="2" borderId="2" xfId="7" applyNumberFormat="1" applyFont="1" applyFill="1" applyBorder="1" applyAlignment="1">
      <alignment horizontal="right" vertical="center"/>
    </xf>
    <xf numFmtId="2" fontId="5" fillId="2" borderId="2" xfId="7" applyNumberFormat="1" applyFont="1" applyFill="1" applyBorder="1" applyAlignment="1">
      <alignment horizontal="right" vertical="center"/>
    </xf>
    <xf numFmtId="0" fontId="40" fillId="2" borderId="2" xfId="3" applyFont="1" applyFill="1" applyBorder="1" applyAlignment="1">
      <alignment horizontal="center" vertical="center" wrapText="1"/>
    </xf>
    <xf numFmtId="2" fontId="5" fillId="2" borderId="2" xfId="2" applyNumberFormat="1" applyFont="1" applyFill="1" applyBorder="1" applyAlignment="1">
      <alignment horizontal="right" vertical="center" wrapText="1"/>
    </xf>
    <xf numFmtId="166" fontId="5" fillId="2" borderId="2" xfId="3" applyNumberFormat="1" applyFont="1" applyFill="1" applyBorder="1" applyAlignment="1">
      <alignment horizontal="center" vertical="center"/>
    </xf>
    <xf numFmtId="0" fontId="9" fillId="2" borderId="2" xfId="34" applyFont="1" applyFill="1" applyBorder="1" applyAlignment="1">
      <alignment horizontal="center" vertical="center"/>
    </xf>
    <xf numFmtId="0" fontId="9" fillId="2" borderId="2" xfId="34" applyFont="1" applyFill="1" applyBorder="1" applyAlignment="1">
      <alignment vertical="center" wrapText="1"/>
    </xf>
    <xf numFmtId="2" fontId="14" fillId="2" borderId="2" xfId="34" applyNumberFormat="1" applyFont="1" applyFill="1" applyBorder="1" applyAlignment="1">
      <alignment horizontal="center" vertical="center"/>
    </xf>
    <xf numFmtId="0" fontId="9" fillId="2" borderId="2" xfId="34" applyFont="1" applyFill="1" applyBorder="1" applyAlignment="1">
      <alignment vertical="center"/>
    </xf>
    <xf numFmtId="2" fontId="9" fillId="2" borderId="2" xfId="34" applyNumberFormat="1" applyFont="1" applyFill="1" applyBorder="1" applyAlignment="1">
      <alignment horizontal="right" vertical="center" wrapText="1"/>
    </xf>
    <xf numFmtId="49" fontId="9" fillId="2" borderId="2" xfId="34" applyNumberFormat="1" applyFont="1" applyFill="1" applyBorder="1" applyAlignment="1">
      <alignment horizontal="center" vertical="center" wrapText="1"/>
    </xf>
    <xf numFmtId="4" fontId="9" fillId="2" borderId="2" xfId="34" applyNumberFormat="1" applyFont="1" applyFill="1" applyBorder="1" applyAlignment="1">
      <alignment horizontal="right" vertical="center"/>
    </xf>
    <xf numFmtId="2" fontId="14" fillId="2" borderId="2" xfId="3" applyNumberFormat="1" applyFont="1" applyFill="1" applyBorder="1" applyAlignment="1">
      <alignment horizontal="center" vertical="center"/>
    </xf>
    <xf numFmtId="0" fontId="5" fillId="3" borderId="2" xfId="7" applyFont="1" applyFill="1" applyBorder="1" applyAlignment="1">
      <alignment vertical="center" wrapText="1"/>
    </xf>
    <xf numFmtId="2" fontId="5" fillId="3" borderId="2" xfId="7" applyNumberFormat="1" applyFont="1" applyFill="1" applyBorder="1" applyAlignment="1">
      <alignment vertical="center" wrapText="1"/>
    </xf>
    <xf numFmtId="4" fontId="9" fillId="2" borderId="2" xfId="12" applyNumberFormat="1" applyFont="1" applyFill="1" applyBorder="1" applyAlignment="1">
      <alignment horizontal="right" vertical="center"/>
    </xf>
    <xf numFmtId="2" fontId="40" fillId="2" borderId="2" xfId="7" applyNumberFormat="1" applyFont="1" applyFill="1" applyBorder="1" applyAlignment="1">
      <alignment horizontal="center" vertical="center" wrapText="1"/>
    </xf>
    <xf numFmtId="0" fontId="24" fillId="2" borderId="2" xfId="2" applyFont="1" applyFill="1" applyBorder="1" applyAlignment="1">
      <alignment horizontal="center" vertical="center" wrapText="1"/>
    </xf>
    <xf numFmtId="2" fontId="5" fillId="3" borderId="2" xfId="7" applyNumberFormat="1" applyFont="1" applyFill="1" applyBorder="1" applyAlignment="1">
      <alignment horizontal="center" vertical="center"/>
    </xf>
    <xf numFmtId="0" fontId="5" fillId="3" borderId="2" xfId="3" applyFont="1" applyFill="1" applyBorder="1" applyAlignment="1">
      <alignment vertical="center" wrapText="1"/>
    </xf>
    <xf numFmtId="2" fontId="9" fillId="3" borderId="2" xfId="3" applyNumberFormat="1" applyFont="1" applyFill="1" applyBorder="1" applyAlignment="1">
      <alignment horizontal="center" vertical="center"/>
    </xf>
    <xf numFmtId="4" fontId="14" fillId="3" borderId="2" xfId="3" applyNumberFormat="1" applyFont="1" applyFill="1" applyBorder="1" applyAlignment="1">
      <alignment horizontal="center" vertical="center"/>
    </xf>
    <xf numFmtId="166" fontId="14" fillId="3" borderId="2" xfId="3" applyNumberFormat="1" applyFont="1" applyFill="1" applyBorder="1" applyAlignment="1">
      <alignment horizontal="center" vertical="center"/>
    </xf>
    <xf numFmtId="165" fontId="14" fillId="3" borderId="2" xfId="3" applyNumberFormat="1" applyFont="1" applyFill="1" applyBorder="1" applyAlignment="1">
      <alignment horizontal="center" vertical="center"/>
    </xf>
    <xf numFmtId="0" fontId="5" fillId="2" borderId="2" xfId="3" applyNumberFormat="1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/>
    </xf>
    <xf numFmtId="0" fontId="28" fillId="2" borderId="2" xfId="3" applyFont="1" applyFill="1" applyBorder="1" applyAlignment="1">
      <alignment horizontal="center" vertical="center"/>
    </xf>
    <xf numFmtId="0" fontId="3" fillId="2" borderId="2" xfId="3" applyFont="1" applyFill="1" applyBorder="1" applyAlignment="1"/>
    <xf numFmtId="0" fontId="3" fillId="2" borderId="2" xfId="3" applyFont="1" applyFill="1" applyBorder="1" applyAlignment="1">
      <alignment horizontal="center" vertical="center"/>
    </xf>
    <xf numFmtId="2" fontId="3" fillId="2" borderId="2" xfId="3" applyNumberFormat="1" applyFont="1" applyFill="1" applyBorder="1" applyAlignment="1"/>
    <xf numFmtId="2" fontId="3" fillId="2" borderId="2" xfId="3" applyNumberFormat="1" applyFont="1" applyFill="1" applyBorder="1" applyAlignment="1">
      <alignment vertical="center"/>
    </xf>
    <xf numFmtId="2" fontId="5" fillId="3" borderId="2" xfId="3" applyNumberFormat="1" applyFont="1" applyFill="1" applyBorder="1" applyAlignment="1">
      <alignment horizontal="center" vertical="center"/>
    </xf>
    <xf numFmtId="166" fontId="5" fillId="2" borderId="2" xfId="3" applyNumberFormat="1" applyFont="1" applyFill="1" applyBorder="1" applyAlignment="1">
      <alignment horizontal="right" vertical="center"/>
    </xf>
    <xf numFmtId="49" fontId="5" fillId="2" borderId="2" xfId="3" applyNumberFormat="1" applyFont="1" applyFill="1" applyBorder="1" applyAlignment="1">
      <alignment horizontal="center" vertical="center"/>
    </xf>
    <xf numFmtId="0" fontId="3" fillId="3" borderId="2" xfId="3" applyFont="1" applyFill="1" applyBorder="1" applyAlignment="1">
      <alignment horizontal="center" vertical="center"/>
    </xf>
    <xf numFmtId="49" fontId="40" fillId="2" borderId="2" xfId="2" applyNumberFormat="1" applyFont="1" applyFill="1" applyBorder="1" applyAlignment="1">
      <alignment horizontal="center" vertical="center" wrapText="1"/>
    </xf>
    <xf numFmtId="0" fontId="42" fillId="2" borderId="2" xfId="2" applyFont="1" applyFill="1" applyBorder="1" applyAlignment="1">
      <alignment horizontal="center" vertical="center" wrapText="1"/>
    </xf>
    <xf numFmtId="1" fontId="40" fillId="2" borderId="2" xfId="2" applyNumberFormat="1" applyFont="1" applyFill="1" applyBorder="1" applyAlignment="1">
      <alignment horizontal="right" vertical="center" wrapText="1"/>
    </xf>
    <xf numFmtId="0" fontId="40" fillId="2" borderId="2" xfId="34" applyFont="1" applyFill="1" applyBorder="1" applyAlignment="1">
      <alignment horizontal="center" vertical="center"/>
    </xf>
    <xf numFmtId="0" fontId="40" fillId="2" borderId="2" xfId="34" applyFont="1" applyFill="1" applyBorder="1" applyAlignment="1">
      <alignment vertical="center" wrapText="1"/>
    </xf>
    <xf numFmtId="0" fontId="40" fillId="2" borderId="2" xfId="34" applyFont="1" applyFill="1" applyBorder="1" applyAlignment="1">
      <alignment horizontal="center" vertical="center" wrapText="1"/>
    </xf>
    <xf numFmtId="2" fontId="40" fillId="3" borderId="2" xfId="34" applyNumberFormat="1" applyFont="1" applyFill="1" applyBorder="1" applyAlignment="1">
      <alignment horizontal="center" vertical="center"/>
    </xf>
    <xf numFmtId="166" fontId="5" fillId="3" borderId="2" xfId="3" applyNumberFormat="1" applyFont="1" applyFill="1" applyBorder="1" applyAlignment="1">
      <alignment horizontal="center" vertical="center"/>
    </xf>
    <xf numFmtId="1" fontId="10" fillId="2" borderId="2" xfId="2" applyNumberFormat="1" applyFont="1" applyFill="1" applyBorder="1" applyAlignment="1">
      <alignment horizontal="right" vertical="center" wrapText="1"/>
    </xf>
    <xf numFmtId="2" fontId="10" fillId="3" borderId="2" xfId="2" applyNumberFormat="1" applyFont="1" applyFill="1" applyBorder="1" applyAlignment="1">
      <alignment horizontal="center" vertical="center" wrapText="1"/>
    </xf>
    <xf numFmtId="2" fontId="14" fillId="3" borderId="2" xfId="3" applyNumberFormat="1" applyFont="1" applyFill="1" applyBorder="1" applyAlignment="1">
      <alignment horizontal="center" vertical="center"/>
    </xf>
    <xf numFmtId="2" fontId="9" fillId="2" borderId="2" xfId="3" applyNumberFormat="1" applyFont="1" applyFill="1" applyBorder="1" applyAlignment="1">
      <alignment vertical="center"/>
    </xf>
    <xf numFmtId="0" fontId="10" fillId="3" borderId="2" xfId="2" applyFont="1" applyFill="1" applyBorder="1" applyAlignment="1">
      <alignment horizontal="center" vertical="center" wrapText="1"/>
    </xf>
    <xf numFmtId="4" fontId="9" fillId="2" borderId="2" xfId="3" applyNumberFormat="1" applyFont="1" applyFill="1" applyBorder="1" applyAlignment="1">
      <alignment vertical="center"/>
    </xf>
    <xf numFmtId="4" fontId="14" fillId="3" borderId="2" xfId="3" applyNumberFormat="1" applyFont="1" applyFill="1" applyBorder="1" applyAlignment="1">
      <alignment horizontal="center" vertical="center" wrapText="1"/>
    </xf>
    <xf numFmtId="4" fontId="41" fillId="3" borderId="2" xfId="3" applyNumberFormat="1" applyFont="1" applyFill="1" applyBorder="1" applyAlignment="1">
      <alignment horizontal="center" vertical="center" wrapText="1"/>
    </xf>
    <xf numFmtId="168" fontId="9" fillId="3" borderId="2" xfId="29" applyNumberFormat="1" applyFont="1" applyFill="1" applyBorder="1" applyAlignment="1">
      <alignment horizontal="right" vertical="center"/>
    </xf>
    <xf numFmtId="169" fontId="14" fillId="2" borderId="2" xfId="0" applyNumberFormat="1" applyFont="1" applyFill="1" applyBorder="1" applyAlignment="1">
      <alignment horizontal="center" vertical="center"/>
    </xf>
    <xf numFmtId="2" fontId="36" fillId="2" borderId="2" xfId="0" applyNumberFormat="1" applyFont="1" applyFill="1" applyBorder="1" applyAlignment="1">
      <alignment horizontal="right" vertical="center"/>
    </xf>
    <xf numFmtId="2" fontId="36" fillId="2" borderId="2" xfId="0" applyNumberFormat="1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/>
    </xf>
    <xf numFmtId="0" fontId="36" fillId="3" borderId="2" xfId="0" applyFont="1" applyFill="1" applyBorder="1" applyAlignment="1">
      <alignment horizontal="left" vertical="center" wrapText="1"/>
    </xf>
    <xf numFmtId="2" fontId="14" fillId="3" borderId="2" xfId="0" applyNumberFormat="1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left" vertical="center" wrapText="1"/>
    </xf>
    <xf numFmtId="4" fontId="36" fillId="2" borderId="2" xfId="0" applyNumberFormat="1" applyFont="1" applyFill="1" applyBorder="1" applyAlignment="1">
      <alignment horizontal="right" vertical="center"/>
    </xf>
    <xf numFmtId="2" fontId="36" fillId="2" borderId="2" xfId="0" applyNumberFormat="1" applyFont="1" applyFill="1" applyBorder="1" applyAlignment="1">
      <alignment horizontal="right" vertical="center" wrapText="1"/>
    </xf>
    <xf numFmtId="0" fontId="36" fillId="3" borderId="2" xfId="0" applyFont="1" applyFill="1" applyBorder="1" applyAlignment="1">
      <alignment vertical="center" wrapText="1"/>
    </xf>
    <xf numFmtId="2" fontId="14" fillId="3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center" vertical="center"/>
    </xf>
    <xf numFmtId="166" fontId="14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165" fontId="12" fillId="3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2" fontId="39" fillId="3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vertical="center"/>
    </xf>
    <xf numFmtId="2" fontId="38" fillId="3" borderId="2" xfId="0" applyNumberFormat="1" applyFont="1" applyFill="1" applyBorder="1" applyAlignment="1">
      <alignment horizontal="center" vertical="center"/>
    </xf>
    <xf numFmtId="0" fontId="20" fillId="2" borderId="2" xfId="2" applyFont="1" applyFill="1" applyBorder="1" applyAlignment="1">
      <alignment horizontal="center" vertical="center" wrapText="1"/>
    </xf>
    <xf numFmtId="0" fontId="45" fillId="2" borderId="2" xfId="2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9" fillId="2" borderId="2" xfId="0" applyNumberFormat="1" applyFont="1" applyFill="1" applyBorder="1" applyAlignment="1">
      <alignment vertical="center" wrapText="1"/>
    </xf>
    <xf numFmtId="169" fontId="9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2" fontId="43" fillId="3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2" fontId="35" fillId="3" borderId="2" xfId="0" applyNumberFormat="1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4" fontId="21" fillId="2" borderId="2" xfId="0" applyNumberFormat="1" applyFont="1" applyFill="1" applyBorder="1" applyAlignment="1">
      <alignment horizontal="center" vertical="center"/>
    </xf>
    <xf numFmtId="4" fontId="21" fillId="2" borderId="2" xfId="0" applyNumberFormat="1" applyFont="1" applyFill="1" applyBorder="1" applyAlignment="1">
      <alignment horizontal="right" vertical="center"/>
    </xf>
    <xf numFmtId="2" fontId="21" fillId="2" borderId="2" xfId="0" applyNumberFormat="1" applyFont="1" applyFill="1" applyBorder="1" applyAlignment="1">
      <alignment horizontal="center" vertical="center"/>
    </xf>
    <xf numFmtId="49" fontId="21" fillId="2" borderId="2" xfId="0" applyNumberFormat="1" applyFont="1" applyFill="1" applyBorder="1" applyAlignment="1">
      <alignment horizontal="center" vertical="center" wrapText="1"/>
    </xf>
    <xf numFmtId="4" fontId="35" fillId="3" borderId="2" xfId="0" applyNumberFormat="1" applyFont="1" applyFill="1" applyBorder="1" applyAlignment="1">
      <alignment horizontal="center" vertical="center"/>
    </xf>
    <xf numFmtId="2" fontId="21" fillId="2" borderId="2" xfId="0" applyNumberFormat="1" applyFont="1" applyFill="1" applyBorder="1" applyAlignment="1">
      <alignment horizontal="right" vertical="center"/>
    </xf>
    <xf numFmtId="2" fontId="35" fillId="3" borderId="2" xfId="0" applyNumberFormat="1" applyFont="1" applyFill="1" applyBorder="1" applyAlignment="1">
      <alignment horizontal="center" vertical="center"/>
    </xf>
    <xf numFmtId="2" fontId="21" fillId="2" borderId="2" xfId="0" applyNumberFormat="1" applyFont="1" applyFill="1" applyBorder="1" applyAlignment="1">
      <alignment horizontal="right"/>
    </xf>
    <xf numFmtId="0" fontId="35" fillId="2" borderId="2" xfId="0" applyFont="1" applyFill="1" applyBorder="1" applyAlignment="1">
      <alignment horizontal="center" vertical="center"/>
    </xf>
    <xf numFmtId="49" fontId="35" fillId="2" borderId="2" xfId="0" applyNumberFormat="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right" vertical="center" wrapText="1"/>
    </xf>
    <xf numFmtId="0" fontId="46" fillId="2" borderId="2" xfId="2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49" fontId="5" fillId="2" borderId="2" xfId="3" applyNumberFormat="1" applyFont="1" applyFill="1" applyBorder="1" applyAlignment="1">
      <alignment horizontal="center" vertical="center" wrapText="1"/>
    </xf>
    <xf numFmtId="168" fontId="5" fillId="2" borderId="2" xfId="1" applyNumberFormat="1" applyFont="1" applyFill="1" applyBorder="1" applyAlignment="1">
      <alignment horizontal="right" vertical="center"/>
    </xf>
    <xf numFmtId="49" fontId="9" fillId="2" borderId="2" xfId="2" applyNumberFormat="1" applyFont="1" applyFill="1" applyBorder="1" applyAlignment="1">
      <alignment horizontal="center" vertical="center" wrapText="1"/>
    </xf>
    <xf numFmtId="1" fontId="9" fillId="2" borderId="2" xfId="2" applyNumberFormat="1" applyFont="1" applyFill="1" applyBorder="1" applyAlignment="1">
      <alignment horizontal="right" vertical="center" wrapText="1"/>
    </xf>
    <xf numFmtId="0" fontId="5" fillId="3" borderId="2" xfId="3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3" fillId="2" borderId="2" xfId="7" applyFont="1" applyFill="1" applyBorder="1" applyAlignment="1">
      <alignment horizontal="center" vertical="center" wrapText="1"/>
    </xf>
    <xf numFmtId="2" fontId="3" fillId="3" borderId="2" xfId="7" applyNumberFormat="1" applyFont="1" applyFill="1" applyBorder="1" applyAlignment="1">
      <alignment horizontal="center" vertical="center"/>
    </xf>
    <xf numFmtId="4" fontId="5" fillId="2" borderId="2" xfId="7" applyNumberFormat="1" applyFont="1" applyFill="1" applyBorder="1" applyAlignment="1">
      <alignment horizontal="right" vertical="center"/>
    </xf>
    <xf numFmtId="0" fontId="9" fillId="4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2" fontId="9" fillId="4" borderId="2" xfId="0" applyNumberFormat="1" applyFont="1" applyFill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right" vertical="center"/>
    </xf>
    <xf numFmtId="0" fontId="9" fillId="3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horizontal="right" vertical="center"/>
    </xf>
    <xf numFmtId="0" fontId="9" fillId="4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168" fontId="9" fillId="2" borderId="2" xfId="0" applyNumberFormat="1" applyFont="1" applyFill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top" wrapText="1"/>
    </xf>
    <xf numFmtId="2" fontId="9" fillId="2" borderId="2" xfId="0" applyNumberFormat="1" applyFont="1" applyFill="1" applyBorder="1" applyAlignment="1">
      <alignment horizontal="center" vertical="top"/>
    </xf>
    <xf numFmtId="2" fontId="9" fillId="2" borderId="2" xfId="0" applyNumberFormat="1" applyFont="1" applyFill="1" applyBorder="1" applyAlignment="1">
      <alignment horizontal="right"/>
    </xf>
    <xf numFmtId="1" fontId="5" fillId="2" borderId="2" xfId="2" applyNumberFormat="1" applyFont="1" applyFill="1" applyBorder="1" applyAlignment="1">
      <alignment horizontal="right" vertical="center" wrapText="1"/>
    </xf>
    <xf numFmtId="168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2" fontId="5" fillId="3" borderId="2" xfId="3" applyNumberFormat="1" applyFont="1" applyFill="1" applyBorder="1" applyAlignment="1">
      <alignment horizontal="center" vertical="center" wrapText="1"/>
    </xf>
    <xf numFmtId="168" fontId="5" fillId="2" borderId="2" xfId="3" applyNumberFormat="1" applyFont="1" applyFill="1" applyBorder="1" applyAlignment="1">
      <alignment horizontal="right" vertical="center"/>
    </xf>
    <xf numFmtId="2" fontId="3" fillId="3" borderId="2" xfId="3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4" fontId="5" fillId="2" borderId="2" xfId="1" applyNumberFormat="1" applyFont="1" applyFill="1" applyBorder="1" applyAlignment="1">
      <alignment horizontal="right" vertical="center"/>
    </xf>
    <xf numFmtId="0" fontId="3" fillId="2" borderId="2" xfId="3" applyFont="1" applyFill="1" applyBorder="1" applyAlignment="1">
      <alignment vertical="center"/>
    </xf>
    <xf numFmtId="165" fontId="3" fillId="2" borderId="2" xfId="3" applyNumberFormat="1" applyFont="1" applyFill="1" applyBorder="1" applyAlignment="1">
      <alignment horizontal="right" vertical="center"/>
    </xf>
    <xf numFmtId="2" fontId="17" fillId="3" borderId="2" xfId="3" applyNumberFormat="1" applyFont="1" applyFill="1" applyBorder="1" applyAlignment="1">
      <alignment horizontal="right" vertical="center"/>
    </xf>
    <xf numFmtId="166" fontId="40" fillId="3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10" fillId="2" borderId="2" xfId="2" applyNumberFormat="1" applyFont="1" applyFill="1" applyBorder="1" applyAlignment="1">
      <alignment horizontal="right" vertical="center" wrapText="1"/>
    </xf>
    <xf numFmtId="49" fontId="36" fillId="2" borderId="2" xfId="0" applyNumberFormat="1" applyFont="1" applyFill="1" applyBorder="1" applyAlignment="1">
      <alignment horizontal="center" vertical="center" wrapText="1"/>
    </xf>
    <xf numFmtId="49" fontId="36" fillId="2" borderId="2" xfId="0" applyNumberFormat="1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/>
    </xf>
    <xf numFmtId="2" fontId="9" fillId="2" borderId="2" xfId="12" applyNumberFormat="1" applyFont="1" applyFill="1" applyBorder="1" applyAlignment="1">
      <alignment horizontal="right" vertical="center"/>
    </xf>
    <xf numFmtId="172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2" fontId="39" fillId="2" borderId="2" xfId="0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right" vertical="center"/>
    </xf>
    <xf numFmtId="2" fontId="41" fillId="3" borderId="2" xfId="0" applyNumberFormat="1" applyFont="1" applyFill="1" applyBorder="1" applyAlignment="1">
      <alignment horizontal="right" vertical="center"/>
    </xf>
    <xf numFmtId="17" fontId="5" fillId="2" borderId="2" xfId="3" applyNumberFormat="1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right" vertical="center"/>
    </xf>
    <xf numFmtId="0" fontId="29" fillId="2" borderId="2" xfId="22" applyFont="1" applyFill="1" applyBorder="1" applyAlignment="1">
      <alignment horizontal="center" vertical="center"/>
    </xf>
    <xf numFmtId="0" fontId="5" fillId="2" borderId="2" xfId="22" applyFont="1" applyFill="1" applyBorder="1" applyAlignment="1">
      <alignment horizontal="center" vertical="center" wrapText="1"/>
    </xf>
    <xf numFmtId="0" fontId="29" fillId="2" borderId="2" xfId="22" applyFont="1" applyFill="1" applyBorder="1" applyAlignment="1">
      <alignment vertical="center" wrapText="1"/>
    </xf>
    <xf numFmtId="2" fontId="14" fillId="2" borderId="2" xfId="22" applyNumberFormat="1" applyFont="1" applyFill="1" applyBorder="1" applyAlignment="1">
      <alignment horizontal="center" vertical="center"/>
    </xf>
    <xf numFmtId="4" fontId="29" fillId="2" borderId="2" xfId="22" applyNumberFormat="1" applyFont="1" applyFill="1" applyBorder="1" applyAlignment="1">
      <alignment horizontal="right" vertical="center"/>
    </xf>
    <xf numFmtId="0" fontId="5" fillId="2" borderId="2" xfId="22" applyFont="1" applyFill="1" applyBorder="1" applyAlignment="1">
      <alignment horizontal="center" vertical="center"/>
    </xf>
    <xf numFmtId="49" fontId="5" fillId="2" borderId="2" xfId="22" applyNumberFormat="1" applyFont="1" applyFill="1" applyBorder="1" applyAlignment="1">
      <alignment horizontal="center" vertical="center"/>
    </xf>
    <xf numFmtId="0" fontId="5" fillId="2" borderId="2" xfId="22" applyFont="1" applyFill="1" applyBorder="1" applyAlignment="1">
      <alignment vertical="center"/>
    </xf>
    <xf numFmtId="4" fontId="40" fillId="2" borderId="2" xfId="22" applyNumberFormat="1" applyFont="1" applyFill="1" applyBorder="1" applyAlignment="1">
      <alignment horizontal="center" vertical="center"/>
    </xf>
    <xf numFmtId="4" fontId="5" fillId="2" borderId="2" xfId="22" applyNumberFormat="1" applyFont="1" applyFill="1" applyBorder="1" applyAlignment="1">
      <alignment horizontal="right" vertical="center"/>
    </xf>
    <xf numFmtId="0" fontId="10" fillId="2" borderId="2" xfId="3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165" fontId="10" fillId="2" borderId="2" xfId="3" applyNumberFormat="1" applyFont="1" applyFill="1" applyBorder="1" applyAlignment="1">
      <alignment horizontal="right" vertical="center"/>
    </xf>
    <xf numFmtId="2" fontId="41" fillId="3" borderId="2" xfId="3" applyNumberFormat="1" applyFont="1" applyFill="1" applyBorder="1" applyAlignment="1">
      <alignment horizontal="right" vertical="center"/>
    </xf>
    <xf numFmtId="4" fontId="14" fillId="3" borderId="2" xfId="3" applyNumberFormat="1" applyFont="1" applyFill="1" applyBorder="1" applyAlignment="1">
      <alignment horizontal="center"/>
    </xf>
    <xf numFmtId="4" fontId="14" fillId="2" borderId="2" xfId="3" applyNumberFormat="1" applyFont="1" applyFill="1" applyBorder="1" applyAlignment="1">
      <alignment horizontal="center"/>
    </xf>
    <xf numFmtId="4" fontId="41" fillId="2" borderId="2" xfId="3" applyNumberFormat="1" applyFont="1" applyFill="1" applyBorder="1" applyAlignment="1">
      <alignment vertical="center" wrapText="1"/>
    </xf>
    <xf numFmtId="49" fontId="10" fillId="2" borderId="2" xfId="3" applyNumberFormat="1" applyFont="1" applyFill="1" applyBorder="1" applyAlignment="1">
      <alignment horizontal="center"/>
    </xf>
    <xf numFmtId="0" fontId="10" fillId="2" borderId="2" xfId="3" applyFont="1" applyFill="1" applyBorder="1"/>
    <xf numFmtId="0" fontId="10" fillId="2" borderId="2" xfId="3" applyFont="1" applyFill="1" applyBorder="1" applyAlignment="1">
      <alignment horizontal="center"/>
    </xf>
    <xf numFmtId="4" fontId="10" fillId="2" borderId="2" xfId="3" applyNumberFormat="1" applyFont="1" applyFill="1" applyBorder="1"/>
    <xf numFmtId="4" fontId="10" fillId="2" borderId="2" xfId="3" applyNumberFormat="1" applyFont="1" applyFill="1" applyBorder="1" applyAlignment="1">
      <alignment horizontal="right"/>
    </xf>
    <xf numFmtId="2" fontId="41" fillId="3" borderId="2" xfId="3" applyNumberFormat="1" applyFont="1" applyFill="1" applyBorder="1" applyAlignment="1">
      <alignment horizontal="right"/>
    </xf>
    <xf numFmtId="0" fontId="5" fillId="2" borderId="2" xfId="29" applyFont="1" applyFill="1" applyBorder="1" applyAlignment="1">
      <alignment vertical="center" wrapText="1"/>
    </xf>
    <xf numFmtId="166" fontId="5" fillId="2" borderId="2" xfId="29" applyNumberFormat="1" applyFont="1" applyFill="1" applyBorder="1" applyAlignment="1">
      <alignment horizontal="center" vertical="center"/>
    </xf>
    <xf numFmtId="4" fontId="5" fillId="3" borderId="2" xfId="29" applyNumberFormat="1" applyFont="1" applyFill="1" applyBorder="1" applyAlignment="1">
      <alignment horizontal="right" vertical="center"/>
    </xf>
    <xf numFmtId="49" fontId="5" fillId="2" borderId="2" xfId="29" applyNumberFormat="1" applyFont="1" applyFill="1" applyBorder="1" applyAlignment="1">
      <alignment vertical="center"/>
    </xf>
    <xf numFmtId="2" fontId="9" fillId="2" borderId="2" xfId="29" applyNumberFormat="1" applyFont="1" applyFill="1" applyBorder="1" applyAlignment="1">
      <alignment horizontal="center" vertical="center" wrapText="1"/>
    </xf>
    <xf numFmtId="2" fontId="9" fillId="3" borderId="2" xfId="29" applyNumberFormat="1" applyFont="1" applyFill="1" applyBorder="1" applyAlignment="1">
      <alignment horizontal="right" vertical="center"/>
    </xf>
    <xf numFmtId="0" fontId="9" fillId="2" borderId="2" xfId="29" applyFont="1" applyFill="1" applyBorder="1" applyAlignment="1">
      <alignment horizontal="center" vertical="center" wrapText="1"/>
    </xf>
    <xf numFmtId="0" fontId="10" fillId="2" borderId="2" xfId="29" applyFont="1" applyFill="1" applyBorder="1" applyAlignment="1">
      <alignment vertical="center"/>
    </xf>
    <xf numFmtId="0" fontId="10" fillId="2" borderId="2" xfId="29" applyFont="1" applyFill="1" applyBorder="1" applyAlignment="1">
      <alignment horizontal="center" vertical="center"/>
    </xf>
    <xf numFmtId="2" fontId="10" fillId="2" borderId="2" xfId="29" applyNumberFormat="1" applyFont="1" applyFill="1" applyBorder="1" applyAlignment="1">
      <alignment horizontal="right" vertical="center"/>
    </xf>
    <xf numFmtId="165" fontId="10" fillId="2" borderId="2" xfId="29" applyNumberFormat="1" applyFont="1" applyFill="1" applyBorder="1" applyAlignment="1">
      <alignment horizontal="right" vertical="center"/>
    </xf>
    <xf numFmtId="2" fontId="41" fillId="3" borderId="2" xfId="29" applyNumberFormat="1" applyFont="1" applyFill="1" applyBorder="1" applyAlignment="1">
      <alignment horizontal="right" vertical="center"/>
    </xf>
    <xf numFmtId="2" fontId="41" fillId="2" borderId="2" xfId="29" applyNumberFormat="1" applyFont="1" applyFill="1" applyBorder="1" applyAlignment="1">
      <alignment horizontal="right" vertical="center"/>
    </xf>
    <xf numFmtId="0" fontId="10" fillId="3" borderId="2" xfId="29" applyFont="1" applyFill="1" applyBorder="1" applyAlignment="1">
      <alignment vertical="center"/>
    </xf>
    <xf numFmtId="170" fontId="5" fillId="2" borderId="2" xfId="29" applyNumberFormat="1" applyFont="1" applyFill="1" applyBorder="1" applyAlignment="1">
      <alignment horizontal="right" vertical="center"/>
    </xf>
    <xf numFmtId="2" fontId="5" fillId="2" borderId="2" xfId="29" applyNumberFormat="1" applyFont="1" applyFill="1" applyBorder="1" applyAlignment="1">
      <alignment horizontal="center" vertical="top"/>
    </xf>
    <xf numFmtId="0" fontId="5" fillId="2" borderId="2" xfId="29" applyFont="1" applyFill="1" applyBorder="1" applyAlignment="1">
      <alignment wrapText="1"/>
    </xf>
    <xf numFmtId="4" fontId="40" fillId="2" borderId="2" xfId="29" applyNumberFormat="1" applyFont="1" applyFill="1" applyBorder="1" applyAlignment="1">
      <alignment horizontal="right" vertical="center"/>
    </xf>
    <xf numFmtId="0" fontId="5" fillId="2" borderId="2" xfId="29" applyFont="1" applyFill="1" applyBorder="1" applyAlignment="1">
      <alignment horizontal="center"/>
    </xf>
    <xf numFmtId="170" fontId="14" fillId="2" borderId="2" xfId="29" applyNumberFormat="1" applyFont="1" applyFill="1" applyBorder="1" applyAlignment="1">
      <alignment horizontal="right" vertical="center"/>
    </xf>
    <xf numFmtId="0" fontId="9" fillId="2" borderId="2" xfId="29" applyFont="1" applyFill="1" applyBorder="1" applyAlignment="1">
      <alignment vertical="center" wrapText="1"/>
    </xf>
    <xf numFmtId="0" fontId="39" fillId="3" borderId="2" xfId="29" applyFont="1" applyFill="1" applyBorder="1" applyAlignment="1">
      <alignment vertical="center"/>
    </xf>
    <xf numFmtId="0" fontId="5" fillId="2" borderId="2" xfId="3" applyFont="1" applyFill="1" applyBorder="1"/>
    <xf numFmtId="4" fontId="5" fillId="3" borderId="2" xfId="3" applyNumberFormat="1" applyFont="1" applyFill="1" applyBorder="1" applyAlignment="1">
      <alignment horizontal="center" vertical="center"/>
    </xf>
    <xf numFmtId="0" fontId="5" fillId="2" borderId="2" xfId="3" applyFont="1" applyFill="1" applyBorder="1" applyAlignment="1">
      <alignment wrapText="1"/>
    </xf>
    <xf numFmtId="0" fontId="5" fillId="3" borderId="2" xfId="3" applyFont="1" applyFill="1" applyBorder="1" applyAlignment="1">
      <alignment horizontal="center" vertical="center" wrapText="1"/>
    </xf>
    <xf numFmtId="17" fontId="5" fillId="2" borderId="2" xfId="0" applyNumberFormat="1" applyFont="1" applyFill="1" applyBorder="1" applyAlignment="1">
      <alignment horizontal="center" vertical="center"/>
    </xf>
    <xf numFmtId="49" fontId="40" fillId="2" borderId="2" xfId="34" applyNumberFormat="1" applyFont="1" applyFill="1" applyBorder="1" applyAlignment="1">
      <alignment horizontal="center" vertical="center"/>
    </xf>
    <xf numFmtId="166" fontId="40" fillId="3" borderId="2" xfId="34" applyNumberFormat="1" applyFont="1" applyFill="1" applyBorder="1" applyAlignment="1">
      <alignment horizontal="center" vertical="center"/>
    </xf>
    <xf numFmtId="2" fontId="40" fillId="2" borderId="2" xfId="34" applyNumberFormat="1" applyFont="1" applyFill="1" applyBorder="1" applyAlignment="1">
      <alignment horizontal="right" vertical="center"/>
    </xf>
    <xf numFmtId="172" fontId="40" fillId="2" borderId="2" xfId="34" applyNumberFormat="1" applyFont="1" applyFill="1" applyBorder="1" applyAlignment="1">
      <alignment horizontal="center" vertical="center"/>
    </xf>
    <xf numFmtId="4" fontId="40" fillId="2" borderId="2" xfId="34" applyNumberFormat="1" applyFont="1" applyFill="1" applyBorder="1" applyAlignment="1">
      <alignment horizontal="center" vertical="center"/>
    </xf>
    <xf numFmtId="2" fontId="40" fillId="2" borderId="2" xfId="12" applyNumberFormat="1" applyFont="1" applyFill="1" applyBorder="1" applyAlignment="1">
      <alignment horizontal="right" vertical="center"/>
    </xf>
    <xf numFmtId="2" fontId="40" fillId="2" borderId="2" xfId="34" applyNumberFormat="1" applyFont="1" applyFill="1" applyBorder="1" applyAlignment="1">
      <alignment vertical="center"/>
    </xf>
    <xf numFmtId="166" fontId="40" fillId="2" borderId="2" xfId="34" applyNumberFormat="1" applyFont="1" applyFill="1" applyBorder="1" applyAlignment="1">
      <alignment vertical="center"/>
    </xf>
    <xf numFmtId="4" fontId="40" fillId="2" borderId="2" xfId="34" applyNumberFormat="1" applyFont="1" applyFill="1" applyBorder="1" applyAlignment="1">
      <alignment vertical="center"/>
    </xf>
    <xf numFmtId="2" fontId="40" fillId="2" borderId="2" xfId="34" applyNumberFormat="1" applyFont="1" applyFill="1" applyBorder="1" applyAlignment="1">
      <alignment vertical="center" wrapText="1"/>
    </xf>
    <xf numFmtId="0" fontId="5" fillId="2" borderId="2" xfId="34" applyNumberFormat="1" applyFont="1" applyFill="1" applyBorder="1" applyAlignment="1">
      <alignment horizontal="center" vertical="center"/>
    </xf>
    <xf numFmtId="0" fontId="5" fillId="2" borderId="2" xfId="34" applyNumberFormat="1" applyFont="1" applyFill="1" applyBorder="1" applyAlignment="1">
      <alignment horizontal="center" vertical="center" wrapText="1"/>
    </xf>
    <xf numFmtId="2" fontId="5" fillId="3" borderId="2" xfId="34" applyNumberFormat="1" applyFont="1" applyFill="1" applyBorder="1" applyAlignment="1">
      <alignment horizontal="center" vertical="center"/>
    </xf>
    <xf numFmtId="2" fontId="5" fillId="2" borderId="2" xfId="34" applyNumberFormat="1" applyFont="1" applyFill="1" applyBorder="1" applyAlignment="1">
      <alignment horizontal="center" vertical="center"/>
    </xf>
    <xf numFmtId="4" fontId="5" fillId="2" borderId="2" xfId="34" applyNumberFormat="1" applyFont="1" applyFill="1" applyBorder="1" applyAlignment="1">
      <alignment horizontal="right" vertical="center"/>
    </xf>
    <xf numFmtId="166" fontId="5" fillId="3" borderId="2" xfId="34" applyNumberFormat="1" applyFont="1" applyFill="1" applyBorder="1" applyAlignment="1">
      <alignment horizontal="center" vertical="center"/>
    </xf>
    <xf numFmtId="0" fontId="3" fillId="2" borderId="2" xfId="3" applyFont="1" applyFill="1" applyBorder="1"/>
    <xf numFmtId="2" fontId="17" fillId="3" borderId="2" xfId="3" applyNumberFormat="1" applyFont="1" applyFill="1" applyBorder="1" applyAlignment="1">
      <alignment vertical="center"/>
    </xf>
    <xf numFmtId="2" fontId="10" fillId="3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vertical="center"/>
    </xf>
    <xf numFmtId="172" fontId="5" fillId="2" borderId="2" xfId="0" applyNumberFormat="1" applyFont="1" applyFill="1" applyBorder="1" applyAlignment="1">
      <alignment horizontal="center" vertical="center"/>
    </xf>
    <xf numFmtId="2" fontId="5" fillId="2" borderId="2" xfId="12" applyNumberFormat="1" applyFont="1" applyFill="1" applyBorder="1" applyAlignment="1">
      <alignment horizontal="right" vertical="center"/>
    </xf>
    <xf numFmtId="49" fontId="35" fillId="2" borderId="2" xfId="0" applyNumberFormat="1" applyFont="1" applyFill="1" applyBorder="1" applyAlignment="1">
      <alignment horizontal="center" vertical="center"/>
    </xf>
    <xf numFmtId="2" fontId="35" fillId="2" borderId="2" xfId="0" applyNumberFormat="1" applyFont="1" applyFill="1" applyBorder="1" applyAlignment="1">
      <alignment horizontal="center" vertical="center"/>
    </xf>
    <xf numFmtId="4" fontId="35" fillId="2" borderId="2" xfId="12" applyNumberFormat="1" applyFont="1" applyFill="1" applyBorder="1" applyAlignment="1">
      <alignment horizontal="center" vertical="center"/>
    </xf>
    <xf numFmtId="4" fontId="35" fillId="2" borderId="2" xfId="12" applyNumberFormat="1" applyFont="1" applyFill="1" applyBorder="1" applyAlignment="1">
      <alignment horizontal="right" vertical="center"/>
    </xf>
    <xf numFmtId="0" fontId="35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vertical="center"/>
    </xf>
    <xf numFmtId="165" fontId="22" fillId="2" borderId="2" xfId="0" applyNumberFormat="1" applyFont="1" applyFill="1" applyBorder="1" applyAlignment="1">
      <alignment horizontal="right" vertical="center"/>
    </xf>
    <xf numFmtId="2" fontId="44" fillId="3" borderId="2" xfId="0" applyNumberFormat="1" applyFont="1" applyFill="1" applyBorder="1" applyAlignment="1">
      <alignment horizontal="right" vertical="center"/>
    </xf>
    <xf numFmtId="0" fontId="21" fillId="2" borderId="2" xfId="0" applyFont="1" applyFill="1" applyBorder="1" applyAlignment="1">
      <alignment vertical="center"/>
    </xf>
    <xf numFmtId="165" fontId="21" fillId="2" borderId="2" xfId="0" applyNumberFormat="1" applyFont="1" applyFill="1" applyBorder="1" applyAlignment="1">
      <alignment horizontal="right" vertical="center"/>
    </xf>
    <xf numFmtId="2" fontId="22" fillId="3" borderId="2" xfId="0" applyNumberFormat="1" applyFont="1" applyFill="1" applyBorder="1" applyAlignment="1">
      <alignment horizontal="right" vertical="center"/>
    </xf>
    <xf numFmtId="0" fontId="31" fillId="2" borderId="2" xfId="3" applyFont="1" applyFill="1" applyBorder="1" applyAlignment="1">
      <alignment vertical="center"/>
    </xf>
    <xf numFmtId="2" fontId="28" fillId="2" borderId="2" xfId="3" applyNumberFormat="1" applyFont="1" applyFill="1" applyBorder="1" applyAlignment="1">
      <alignment horizontal="right" vertical="center"/>
    </xf>
    <xf numFmtId="0" fontId="25" fillId="2" borderId="2" xfId="0" applyFont="1" applyFill="1" applyBorder="1" applyAlignment="1">
      <alignment vertical="center"/>
    </xf>
    <xf numFmtId="2" fontId="47" fillId="2" borderId="2" xfId="0" applyNumberFormat="1" applyFont="1" applyFill="1" applyBorder="1" applyAlignment="1">
      <alignment horizontal="right" vertical="center"/>
    </xf>
    <xf numFmtId="0" fontId="5" fillId="2" borderId="2" xfId="29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top" wrapText="1"/>
    </xf>
    <xf numFmtId="0" fontId="35" fillId="2" borderId="2" xfId="0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166" fontId="40" fillId="3" borderId="2" xfId="34" applyNumberFormat="1" applyFont="1" applyFill="1" applyBorder="1" applyAlignment="1">
      <alignment horizontal="center" vertical="center"/>
    </xf>
    <xf numFmtId="0" fontId="5" fillId="2" borderId="2" xfId="34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top" wrapText="1"/>
    </xf>
    <xf numFmtId="0" fontId="40" fillId="2" borderId="2" xfId="34" applyFont="1" applyFill="1" applyBorder="1" applyAlignment="1">
      <alignment horizontal="left" vertical="center" wrapText="1"/>
    </xf>
    <xf numFmtId="0" fontId="40" fillId="2" borderId="2" xfId="34" applyFont="1" applyFill="1" applyBorder="1" applyAlignment="1">
      <alignment horizontal="center" vertical="center" wrapText="1"/>
    </xf>
    <xf numFmtId="0" fontId="40" fillId="2" borderId="2" xfId="34" applyNumberFormat="1" applyFont="1" applyFill="1" applyBorder="1" applyAlignment="1">
      <alignment horizontal="left" vertical="center" wrapText="1"/>
    </xf>
    <xf numFmtId="0" fontId="9" fillId="2" borderId="2" xfId="29" applyFont="1" applyFill="1" applyBorder="1" applyAlignment="1">
      <alignment horizontal="center" vertical="center" wrapText="1"/>
    </xf>
    <xf numFmtId="0" fontId="9" fillId="2" borderId="2" xfId="29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center" vertical="center"/>
    </xf>
    <xf numFmtId="0" fontId="40" fillId="2" borderId="2" xfId="34" applyFont="1" applyFill="1" applyBorder="1" applyAlignment="1">
      <alignment horizontal="center" vertical="center"/>
    </xf>
    <xf numFmtId="49" fontId="5" fillId="2" borderId="2" xfId="29" applyNumberFormat="1" applyFont="1" applyFill="1" applyBorder="1" applyAlignment="1">
      <alignment horizontal="center" vertical="top" wrapText="1"/>
    </xf>
    <xf numFmtId="0" fontId="5" fillId="2" borderId="2" xfId="29" applyFont="1" applyFill="1" applyBorder="1" applyAlignment="1">
      <alignment horizontal="left" vertical="center" wrapText="1"/>
    </xf>
    <xf numFmtId="2" fontId="9" fillId="2" borderId="2" xfId="29" applyNumberFormat="1" applyFont="1" applyFill="1" applyBorder="1" applyAlignment="1">
      <alignment horizontal="center" vertical="center" wrapText="1"/>
    </xf>
    <xf numFmtId="2" fontId="9" fillId="2" borderId="2" xfId="3" applyNumberFormat="1" applyFont="1" applyFill="1" applyBorder="1" applyAlignment="1">
      <alignment horizontal="right" vertical="center"/>
    </xf>
    <xf numFmtId="0" fontId="9" fillId="2" borderId="2" xfId="3" applyFont="1" applyFill="1" applyBorder="1" applyAlignment="1">
      <alignment horizontal="center" vertical="center"/>
    </xf>
    <xf numFmtId="4" fontId="9" fillId="2" borderId="2" xfId="3" applyNumberFormat="1" applyFont="1" applyFill="1" applyBorder="1" applyAlignment="1">
      <alignment vertical="center"/>
    </xf>
    <xf numFmtId="0" fontId="9" fillId="2" borderId="2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5" fillId="2" borderId="2" xfId="3" applyNumberFormat="1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left" vertical="top" wrapText="1"/>
    </xf>
    <xf numFmtId="0" fontId="36" fillId="3" borderId="2" xfId="0" applyFont="1" applyFill="1" applyBorder="1" applyAlignment="1">
      <alignment horizontal="left" vertical="center" wrapText="1"/>
    </xf>
    <xf numFmtId="2" fontId="14" fillId="3" borderId="2" xfId="0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/>
    </xf>
    <xf numFmtId="0" fontId="5" fillId="3" borderId="2" xfId="7" applyFont="1" applyFill="1" applyBorder="1" applyAlignment="1">
      <alignment horizontal="left" vertical="center" wrapText="1"/>
    </xf>
    <xf numFmtId="0" fontId="5" fillId="3" borderId="2" xfId="3" applyFont="1" applyFill="1" applyBorder="1" applyAlignment="1">
      <alignment horizontal="left" vertical="center" wrapText="1"/>
    </xf>
    <xf numFmtId="168" fontId="5" fillId="2" borderId="2" xfId="1" applyNumberFormat="1" applyFont="1" applyFill="1" applyBorder="1" applyAlignment="1">
      <alignment horizontal="right" vertical="center"/>
    </xf>
    <xf numFmtId="2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169" fontId="5" fillId="3" borderId="2" xfId="0" applyNumberFormat="1" applyFon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top" wrapText="1"/>
    </xf>
    <xf numFmtId="0" fontId="3" fillId="2" borderId="0" xfId="2" applyFont="1" applyFill="1" applyBorder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textRotation="90" wrapText="1"/>
    </xf>
    <xf numFmtId="165" fontId="3" fillId="2" borderId="2" xfId="2" applyNumberFormat="1" applyFont="1" applyFill="1" applyBorder="1" applyAlignment="1">
      <alignment horizontal="right" vertical="center" wrapText="1"/>
    </xf>
    <xf numFmtId="2" fontId="5" fillId="2" borderId="4" xfId="29" applyNumberFormat="1" applyFont="1" applyFill="1" applyBorder="1" applyAlignment="1">
      <alignment horizontal="center" vertical="center"/>
    </xf>
  </cellXfs>
  <cellStyles count="55">
    <cellStyle name="Comma 2" xfId="13"/>
    <cellStyle name="Comma 3" xfId="14"/>
    <cellStyle name="Comma 4" xfId="15"/>
    <cellStyle name="Currency 2" xfId="17"/>
    <cellStyle name="Normal 10" xfId="18"/>
    <cellStyle name="Normal 10 2" xfId="19"/>
    <cellStyle name="Normal 10_Hesht-1" xfId="20"/>
    <cellStyle name="Normal 11" xfId="21"/>
    <cellStyle name="Normal 12" xfId="22"/>
    <cellStyle name="Normal 13" xfId="23"/>
    <cellStyle name="Normal 2" xfId="4"/>
    <cellStyle name="Normal 2 2" xfId="5"/>
    <cellStyle name="Normal 2 2 2" xfId="24"/>
    <cellStyle name="Normal 2 3" xfId="25"/>
    <cellStyle name="Normal 2 4" xfId="26"/>
    <cellStyle name="Normal 2 5" xfId="27"/>
    <cellStyle name="Normal 2_1.Копия SMETA BANADZEV-26.08.2015 (1) (1)" xfId="28"/>
    <cellStyle name="Normal 3" xfId="29"/>
    <cellStyle name="Normal 3 2" xfId="7"/>
    <cellStyle name="Normal 3 2 2" xfId="6"/>
    <cellStyle name="Normal 3 2 3" xfId="9"/>
    <cellStyle name="Normal 3 2 4" xfId="10"/>
    <cellStyle name="Normal 3 3" xfId="30"/>
    <cellStyle name="Normal 3 4" xfId="31"/>
    <cellStyle name="Normal 3 5" xfId="32"/>
    <cellStyle name="Normal 3_1.Копия SMETA BANADZEV-26.08.2015 (1) (1)" xfId="33"/>
    <cellStyle name="Normal 4" xfId="34"/>
    <cellStyle name="Normal 4 2" xfId="35"/>
    <cellStyle name="Normal 5" xfId="36"/>
    <cellStyle name="Normal 5 2" xfId="37"/>
    <cellStyle name="Normal 6" xfId="8"/>
    <cellStyle name="Normal 7" xfId="38"/>
    <cellStyle name="Normal 7 2" xfId="39"/>
    <cellStyle name="Normal 8" xfId="40"/>
    <cellStyle name="Normal 9" xfId="41"/>
    <cellStyle name="Normal_ajgestan marzadahlich" xfId="42"/>
    <cellStyle name="Normal_Sheet1" xfId="2"/>
    <cellStyle name="Note 2" xfId="43"/>
    <cellStyle name="Percent 2" xfId="45"/>
    <cellStyle name="Standard_Sheet1" xfId="46"/>
    <cellStyle name="Денежный 2" xfId="16"/>
    <cellStyle name="Обычный" xfId="0" builtinId="0"/>
    <cellStyle name="Обычный 2" xfId="47"/>
    <cellStyle name="Обычный 2 2" xfId="3"/>
    <cellStyle name="Обычный 3" xfId="48"/>
    <cellStyle name="Обычный 3 2" xfId="49"/>
    <cellStyle name="Обычный 3_111-Uxvac-Gjumri ostikanutjun" xfId="50"/>
    <cellStyle name="Обычный 4" xfId="11"/>
    <cellStyle name="Обычный 5" xfId="52"/>
    <cellStyle name="Обычный 6" xfId="53"/>
    <cellStyle name="Обычный 7" xfId="54"/>
    <cellStyle name="Процентный 2" xfId="44"/>
    <cellStyle name="Стиль 1" xfId="51"/>
    <cellStyle name="Финансовый" xfId="1" builtinId="3"/>
    <cellStyle name="Финансовый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91</xdr:row>
      <xdr:rowOff>47624</xdr:rowOff>
    </xdr:from>
    <xdr:to>
      <xdr:col>0</xdr:col>
      <xdr:colOff>123825</xdr:colOff>
      <xdr:row>92</xdr:row>
      <xdr:rowOff>38099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5" y="21536024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14884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214884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214884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214884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214884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214884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38100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214884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38100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214884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38100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214884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38100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214884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38100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0" y="214884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42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76200</xdr:colOff>
      <xdr:row>90</xdr:row>
      <xdr:rowOff>180975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0" y="20535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86" name="Text Box 2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92" name="Text Box 2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99" name="Text Box 4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00" name="Text Box 5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01" name="Text Box 6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05" name="Text Box 4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06" name="Text Box 5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116" name="Text Box 5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18" name="Text Box 2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22" name="Text Box 6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24" name="Text Box 2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32" name="Text Box 5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33" name="Text Box 6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180975</xdr:rowOff>
    </xdr:to>
    <xdr:sp macro="" textlink="">
      <xdr:nvSpPr>
        <xdr:cNvPr id="140" name="Text Box 2"/>
        <xdr:cNvSpPr txBox="1">
          <a:spLocks noChangeArrowheads="1"/>
        </xdr:cNvSpPr>
      </xdr:nvSpPr>
      <xdr:spPr bwMode="auto">
        <a:xfrm>
          <a:off x="0" y="428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180975</xdr:rowOff>
    </xdr:to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0" y="428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180975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0" y="428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180975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0" y="428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180975</xdr:rowOff>
    </xdr:to>
    <xdr:sp macro="" textlink="">
      <xdr:nvSpPr>
        <xdr:cNvPr id="144" name="Text Box 6"/>
        <xdr:cNvSpPr txBox="1">
          <a:spLocks noChangeArrowheads="1"/>
        </xdr:cNvSpPr>
      </xdr:nvSpPr>
      <xdr:spPr bwMode="auto">
        <a:xfrm>
          <a:off x="0" y="428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180975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0" y="428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180975</xdr:rowOff>
    </xdr:to>
    <xdr:sp macro="" textlink="">
      <xdr:nvSpPr>
        <xdr:cNvPr id="146" name="Text Box 2"/>
        <xdr:cNvSpPr txBox="1">
          <a:spLocks noChangeArrowheads="1"/>
        </xdr:cNvSpPr>
      </xdr:nvSpPr>
      <xdr:spPr bwMode="auto">
        <a:xfrm>
          <a:off x="0" y="428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180975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0" y="428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180975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0" y="428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180975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0" y="428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54" name="Text Box 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56" name="Text Box 7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57" name="Text Box 8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58" name="Text Box 9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59" name="Text Box 10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60" name="Text Box 1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61" name="Text Box 1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62" name="Text Box 1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63" name="Text Box 1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64" name="Text Box 1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66" name="Text Box 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70" name="Text Box 6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71" name="Text Box 7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72" name="Text Box 8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73" name="Text Box 9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74" name="Text Box 10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75" name="Text Box 1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76" name="Text Box 1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77" name="Text Box 1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78" name="Text Box 1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79" name="Text Box 1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84" name="Text Box 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85" name="Text Box 6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86" name="Text Box 7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87" name="Text Box 8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88" name="Text Box 9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89" name="Text Box 10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90" name="Text Box 1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91" name="Text Box 1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93" name="Text Box 1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94" name="Text Box 1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96" name="Text Box 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00" name="Text Box 6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01" name="Text Box 7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02" name="Text Box 8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03" name="Text Box 9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04" name="Text Box 10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05" name="Text Box 1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06" name="Text Box 1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07" name="Text Box 1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08" name="Text Box 1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09" name="Text Box 1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30" name="Text Box 6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31" name="Text Box 7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32" name="Text Box 8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33" name="Text Box 9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34" name="Text Box 10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35" name="Text Box 1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36" name="Text Box 1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37" name="Text Box 1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38" name="Text Box 1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39" name="Text Box 1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41" name="Text Box 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43" name="Text Box 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44" name="Text Box 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45" name="Text Box 6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46" name="Text Box 7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47" name="Text Box 8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48" name="Text Box 9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49" name="Text Box 10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50" name="Text Box 1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51" name="Text Box 1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52" name="Text Box 1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53" name="Text Box 1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54" name="Text Box 1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56" name="Text Box 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60" name="Text Box 6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61" name="Text Box 7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62" name="Text Box 8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63" name="Text Box 9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64" name="Text Box 10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65" name="Text Box 11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66" name="Text Box 12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67" name="Text Box 13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68" name="Text Box 14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76200</xdr:colOff>
      <xdr:row>19</xdr:row>
      <xdr:rowOff>19050</xdr:rowOff>
    </xdr:to>
    <xdr:sp macro="" textlink="">
      <xdr:nvSpPr>
        <xdr:cNvPr id="269" name="Text Box 15"/>
        <xdr:cNvSpPr txBox="1">
          <a:spLocks noChangeArrowheads="1"/>
        </xdr:cNvSpPr>
      </xdr:nvSpPr>
      <xdr:spPr bwMode="auto">
        <a:xfrm>
          <a:off x="4057650" y="428625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190500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0" y="428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190500</xdr:rowOff>
    </xdr:to>
    <xdr:sp macro="" textlink="">
      <xdr:nvSpPr>
        <xdr:cNvPr id="271" name="Text Box 2"/>
        <xdr:cNvSpPr txBox="1">
          <a:spLocks noChangeArrowheads="1"/>
        </xdr:cNvSpPr>
      </xdr:nvSpPr>
      <xdr:spPr bwMode="auto">
        <a:xfrm>
          <a:off x="0" y="428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190500</xdr:rowOff>
    </xdr:to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0" y="428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190500</xdr:rowOff>
    </xdr:to>
    <xdr:sp macro="" textlink="">
      <xdr:nvSpPr>
        <xdr:cNvPr id="273" name="Text Box 4"/>
        <xdr:cNvSpPr txBox="1">
          <a:spLocks noChangeArrowheads="1"/>
        </xdr:cNvSpPr>
      </xdr:nvSpPr>
      <xdr:spPr bwMode="auto">
        <a:xfrm>
          <a:off x="0" y="428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190500</xdr:rowOff>
    </xdr:to>
    <xdr:sp macro="" textlink="">
      <xdr:nvSpPr>
        <xdr:cNvPr id="274" name="Text Box 5"/>
        <xdr:cNvSpPr txBox="1">
          <a:spLocks noChangeArrowheads="1"/>
        </xdr:cNvSpPr>
      </xdr:nvSpPr>
      <xdr:spPr bwMode="auto">
        <a:xfrm>
          <a:off x="0" y="428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190500</xdr:rowOff>
    </xdr:to>
    <xdr:sp macro="" textlink="">
      <xdr:nvSpPr>
        <xdr:cNvPr id="275" name="Text Box 6"/>
        <xdr:cNvSpPr txBox="1">
          <a:spLocks noChangeArrowheads="1"/>
        </xdr:cNvSpPr>
      </xdr:nvSpPr>
      <xdr:spPr bwMode="auto">
        <a:xfrm>
          <a:off x="0" y="428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190500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0" y="428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190500</xdr:rowOff>
    </xdr:to>
    <xdr:sp macro="" textlink="">
      <xdr:nvSpPr>
        <xdr:cNvPr id="277" name="Text Box 2"/>
        <xdr:cNvSpPr txBox="1">
          <a:spLocks noChangeArrowheads="1"/>
        </xdr:cNvSpPr>
      </xdr:nvSpPr>
      <xdr:spPr bwMode="auto">
        <a:xfrm>
          <a:off x="0" y="428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190500</xdr:rowOff>
    </xdr:to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0" y="428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190500</xdr:rowOff>
    </xdr:to>
    <xdr:sp macro="" textlink="">
      <xdr:nvSpPr>
        <xdr:cNvPr id="279" name="Text Box 4"/>
        <xdr:cNvSpPr txBox="1">
          <a:spLocks noChangeArrowheads="1"/>
        </xdr:cNvSpPr>
      </xdr:nvSpPr>
      <xdr:spPr bwMode="auto">
        <a:xfrm>
          <a:off x="0" y="428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76200</xdr:colOff>
      <xdr:row>19</xdr:row>
      <xdr:rowOff>190500</xdr:rowOff>
    </xdr:to>
    <xdr:sp macro="" textlink="">
      <xdr:nvSpPr>
        <xdr:cNvPr id="280" name="Text Box 5"/>
        <xdr:cNvSpPr txBox="1">
          <a:spLocks noChangeArrowheads="1"/>
        </xdr:cNvSpPr>
      </xdr:nvSpPr>
      <xdr:spPr bwMode="auto">
        <a:xfrm>
          <a:off x="0" y="42862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281" name="Text Box 2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283" name="Text Box 4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284" name="Text Box 5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285" name="Text Box 6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287" name="Text Box 2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289" name="Text Box 4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91</xdr:row>
      <xdr:rowOff>180975</xdr:rowOff>
    </xdr:to>
    <xdr:sp macro="" textlink="">
      <xdr:nvSpPr>
        <xdr:cNvPr id="290" name="Text Box 5"/>
        <xdr:cNvSpPr txBox="1">
          <a:spLocks noChangeArrowheads="1"/>
        </xdr:cNvSpPr>
      </xdr:nvSpPr>
      <xdr:spPr bwMode="auto">
        <a:xfrm>
          <a:off x="0" y="21488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292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296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297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298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299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00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01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02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03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04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05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07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09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10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11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12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13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14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15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16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17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18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19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20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22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26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27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28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29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30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31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32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33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34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35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37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39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40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41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42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43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44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45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46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47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48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49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50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52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57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58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59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60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61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62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63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64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65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67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69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70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71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72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73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74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75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76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77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78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79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80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82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85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86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87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88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89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90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91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92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93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94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95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97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399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400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401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402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403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404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405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406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407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408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409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410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412" name="Text Box 2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415" name="Text Box 5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416" name="Text Box 6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418" name="Text Box 2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0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0" y="214884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76200</xdr:colOff>
      <xdr:row>73</xdr:row>
      <xdr:rowOff>180975</xdr:rowOff>
    </xdr:to>
    <xdr:sp macro="" textlink="">
      <xdr:nvSpPr>
        <xdr:cNvPr id="422" name="Text Box 2"/>
        <xdr:cNvSpPr txBox="1">
          <a:spLocks noChangeArrowheads="1"/>
        </xdr:cNvSpPr>
      </xdr:nvSpPr>
      <xdr:spPr bwMode="auto">
        <a:xfrm>
          <a:off x="0" y="1664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76200</xdr:colOff>
      <xdr:row>73</xdr:row>
      <xdr:rowOff>180975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664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76200</xdr:colOff>
      <xdr:row>73</xdr:row>
      <xdr:rowOff>180975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0" y="1664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76200</xdr:colOff>
      <xdr:row>73</xdr:row>
      <xdr:rowOff>180975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0" y="1664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76200</xdr:colOff>
      <xdr:row>73</xdr:row>
      <xdr:rowOff>180975</xdr:rowOff>
    </xdr:to>
    <xdr:sp macro="" textlink="">
      <xdr:nvSpPr>
        <xdr:cNvPr id="426" name="Text Box 6"/>
        <xdr:cNvSpPr txBox="1">
          <a:spLocks noChangeArrowheads="1"/>
        </xdr:cNvSpPr>
      </xdr:nvSpPr>
      <xdr:spPr bwMode="auto">
        <a:xfrm>
          <a:off x="0" y="1664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76200</xdr:colOff>
      <xdr:row>73</xdr:row>
      <xdr:rowOff>180975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0" y="1664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76200</xdr:colOff>
      <xdr:row>73</xdr:row>
      <xdr:rowOff>180975</xdr:rowOff>
    </xdr:to>
    <xdr:sp macro="" textlink="">
      <xdr:nvSpPr>
        <xdr:cNvPr id="428" name="Text Box 2"/>
        <xdr:cNvSpPr txBox="1">
          <a:spLocks noChangeArrowheads="1"/>
        </xdr:cNvSpPr>
      </xdr:nvSpPr>
      <xdr:spPr bwMode="auto">
        <a:xfrm>
          <a:off x="0" y="1664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76200</xdr:colOff>
      <xdr:row>73</xdr:row>
      <xdr:rowOff>180975</xdr:rowOff>
    </xdr:to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0" y="1664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76200</xdr:colOff>
      <xdr:row>73</xdr:row>
      <xdr:rowOff>180975</xdr:rowOff>
    </xdr:to>
    <xdr:sp macro="" textlink="">
      <xdr:nvSpPr>
        <xdr:cNvPr id="430" name="Text Box 4"/>
        <xdr:cNvSpPr txBox="1">
          <a:spLocks noChangeArrowheads="1"/>
        </xdr:cNvSpPr>
      </xdr:nvSpPr>
      <xdr:spPr bwMode="auto">
        <a:xfrm>
          <a:off x="0" y="1664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76200</xdr:colOff>
      <xdr:row>73</xdr:row>
      <xdr:rowOff>180975</xdr:rowOff>
    </xdr:to>
    <xdr:sp macro="" textlink="">
      <xdr:nvSpPr>
        <xdr:cNvPr id="431" name="Text Box 5"/>
        <xdr:cNvSpPr txBox="1">
          <a:spLocks noChangeArrowheads="1"/>
        </xdr:cNvSpPr>
      </xdr:nvSpPr>
      <xdr:spPr bwMode="auto">
        <a:xfrm>
          <a:off x="0" y="16649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33" name="Text Box 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35" name="Text Box 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36" name="Text Box 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37" name="Text Box 6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38" name="Text Box 7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39" name="Text Box 8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40" name="Text Box 9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41" name="Text Box 10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42" name="Text Box 1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43" name="Text Box 1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44" name="Text Box 1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45" name="Text Box 1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46" name="Text Box 1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48" name="Text Box 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52" name="Text Box 6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53" name="Text Box 7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54" name="Text Box 8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55" name="Text Box 9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56" name="Text Box 10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57" name="Text Box 1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58" name="Text Box 1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60" name="Text Box 1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61" name="Text Box 1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63" name="Text Box 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65" name="Text Box 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66" name="Text Box 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67" name="Text Box 6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68" name="Text Box 7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69" name="Text Box 8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70" name="Text Box 9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71" name="Text Box 10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72" name="Text Box 1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73" name="Text Box 1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74" name="Text Box 1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75" name="Text Box 1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76" name="Text Box 1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78" name="Text Box 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81" name="Text Box 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82" name="Text Box 6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83" name="Text Box 7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84" name="Text Box 8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85" name="Text Box 9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86" name="Text Box 10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87" name="Text Box 1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88" name="Text Box 1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89" name="Text Box 1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90" name="Text Box 1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91" name="Text Box 1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93" name="Text Box 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95" name="Text Box 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96" name="Text Box 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97" name="Text Box 6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98" name="Text Box 7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499" name="Text Box 8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00" name="Text Box 9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01" name="Text Box 10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02" name="Text Box 1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03" name="Text Box 1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04" name="Text Box 1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05" name="Text Box 1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06" name="Text Box 1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08" name="Text Box 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12" name="Text Box 6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13" name="Text Box 7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14" name="Text Box 8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15" name="Text Box 9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16" name="Text Box 10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17" name="Text Box 1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18" name="Text Box 1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19" name="Text Box 1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20" name="Text Box 1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21" name="Text Box 1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23" name="Text Box 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25" name="Text Box 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26" name="Text Box 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27" name="Text Box 6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28" name="Text Box 7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29" name="Text Box 8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30" name="Text Box 9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31" name="Text Box 10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32" name="Text Box 1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33" name="Text Box 1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34" name="Text Box 1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35" name="Text Box 1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36" name="Text Box 1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38" name="Text Box 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39" name="Text Box 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42" name="Text Box 6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43" name="Text Box 7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44" name="Text Box 8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45" name="Text Box 9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46" name="Text Box 10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47" name="Text Box 11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48" name="Text Box 12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49" name="Text Box 13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50" name="Text Box 14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73</xdr:row>
      <xdr:rowOff>19050</xdr:rowOff>
    </xdr:to>
    <xdr:sp macro="" textlink="">
      <xdr:nvSpPr>
        <xdr:cNvPr id="551" name="Text Box 15"/>
        <xdr:cNvSpPr txBox="1">
          <a:spLocks noChangeArrowheads="1"/>
        </xdr:cNvSpPr>
      </xdr:nvSpPr>
      <xdr:spPr bwMode="auto">
        <a:xfrm>
          <a:off x="4057650" y="16649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133350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214884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133350</xdr:rowOff>
    </xdr:to>
    <xdr:sp macro="" textlink="">
      <xdr:nvSpPr>
        <xdr:cNvPr id="553" name="Text Box 2"/>
        <xdr:cNvSpPr txBox="1">
          <a:spLocks noChangeArrowheads="1"/>
        </xdr:cNvSpPr>
      </xdr:nvSpPr>
      <xdr:spPr bwMode="auto">
        <a:xfrm>
          <a:off x="0" y="214884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133350</xdr:rowOff>
    </xdr:to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0" y="214884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133350</xdr:rowOff>
    </xdr:to>
    <xdr:sp macro="" textlink="">
      <xdr:nvSpPr>
        <xdr:cNvPr id="555" name="Text Box 4"/>
        <xdr:cNvSpPr txBox="1">
          <a:spLocks noChangeArrowheads="1"/>
        </xdr:cNvSpPr>
      </xdr:nvSpPr>
      <xdr:spPr bwMode="auto">
        <a:xfrm>
          <a:off x="0" y="214884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133350</xdr:rowOff>
    </xdr:to>
    <xdr:sp macro="" textlink="">
      <xdr:nvSpPr>
        <xdr:cNvPr id="556" name="Text Box 5"/>
        <xdr:cNvSpPr txBox="1">
          <a:spLocks noChangeArrowheads="1"/>
        </xdr:cNvSpPr>
      </xdr:nvSpPr>
      <xdr:spPr bwMode="auto">
        <a:xfrm>
          <a:off x="0" y="214884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133350</xdr:rowOff>
    </xdr:to>
    <xdr:sp macro="" textlink="">
      <xdr:nvSpPr>
        <xdr:cNvPr id="557" name="Text Box 6"/>
        <xdr:cNvSpPr txBox="1">
          <a:spLocks noChangeArrowheads="1"/>
        </xdr:cNvSpPr>
      </xdr:nvSpPr>
      <xdr:spPr bwMode="auto">
        <a:xfrm>
          <a:off x="0" y="214884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133350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0" y="214884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133350</xdr:rowOff>
    </xdr:to>
    <xdr:sp macro="" textlink="">
      <xdr:nvSpPr>
        <xdr:cNvPr id="559" name="Text Box 2"/>
        <xdr:cNvSpPr txBox="1">
          <a:spLocks noChangeArrowheads="1"/>
        </xdr:cNvSpPr>
      </xdr:nvSpPr>
      <xdr:spPr bwMode="auto">
        <a:xfrm>
          <a:off x="0" y="214884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133350</xdr:rowOff>
    </xdr:to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0" y="214884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133350</xdr:rowOff>
    </xdr:to>
    <xdr:sp macro="" textlink="">
      <xdr:nvSpPr>
        <xdr:cNvPr id="561" name="Text Box 4"/>
        <xdr:cNvSpPr txBox="1">
          <a:spLocks noChangeArrowheads="1"/>
        </xdr:cNvSpPr>
      </xdr:nvSpPr>
      <xdr:spPr bwMode="auto">
        <a:xfrm>
          <a:off x="0" y="214884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133350</xdr:rowOff>
    </xdr:to>
    <xdr:sp macro="" textlink="">
      <xdr:nvSpPr>
        <xdr:cNvPr id="562" name="Text Box 5"/>
        <xdr:cNvSpPr txBox="1">
          <a:spLocks noChangeArrowheads="1"/>
        </xdr:cNvSpPr>
      </xdr:nvSpPr>
      <xdr:spPr bwMode="auto">
        <a:xfrm>
          <a:off x="0" y="214884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76200</xdr:colOff>
      <xdr:row>84</xdr:row>
      <xdr:rowOff>180975</xdr:rowOff>
    </xdr:to>
    <xdr:sp macro="" textlink="">
      <xdr:nvSpPr>
        <xdr:cNvPr id="563" name="Text Box 2"/>
        <xdr:cNvSpPr txBox="1">
          <a:spLocks noChangeArrowheads="1"/>
        </xdr:cNvSpPr>
      </xdr:nvSpPr>
      <xdr:spPr bwMode="auto">
        <a:xfrm>
          <a:off x="0" y="1931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76200</xdr:colOff>
      <xdr:row>84</xdr:row>
      <xdr:rowOff>180975</xdr:rowOff>
    </xdr:to>
    <xdr:sp macro="" textlink="">
      <xdr:nvSpPr>
        <xdr:cNvPr id="564" name="Text Box 3"/>
        <xdr:cNvSpPr txBox="1">
          <a:spLocks noChangeArrowheads="1"/>
        </xdr:cNvSpPr>
      </xdr:nvSpPr>
      <xdr:spPr bwMode="auto">
        <a:xfrm>
          <a:off x="0" y="1931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76200</xdr:colOff>
      <xdr:row>84</xdr:row>
      <xdr:rowOff>180975</xdr:rowOff>
    </xdr:to>
    <xdr:sp macro="" textlink="">
      <xdr:nvSpPr>
        <xdr:cNvPr id="565" name="Text Box 4"/>
        <xdr:cNvSpPr txBox="1">
          <a:spLocks noChangeArrowheads="1"/>
        </xdr:cNvSpPr>
      </xdr:nvSpPr>
      <xdr:spPr bwMode="auto">
        <a:xfrm>
          <a:off x="0" y="1931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76200</xdr:colOff>
      <xdr:row>84</xdr:row>
      <xdr:rowOff>180975</xdr:rowOff>
    </xdr:to>
    <xdr:sp macro="" textlink="">
      <xdr:nvSpPr>
        <xdr:cNvPr id="566" name="Text Box 5"/>
        <xdr:cNvSpPr txBox="1">
          <a:spLocks noChangeArrowheads="1"/>
        </xdr:cNvSpPr>
      </xdr:nvSpPr>
      <xdr:spPr bwMode="auto">
        <a:xfrm>
          <a:off x="0" y="1931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76200</xdr:colOff>
      <xdr:row>84</xdr:row>
      <xdr:rowOff>180975</xdr:rowOff>
    </xdr:to>
    <xdr:sp macro="" textlink="">
      <xdr:nvSpPr>
        <xdr:cNvPr id="567" name="Text Box 6"/>
        <xdr:cNvSpPr txBox="1">
          <a:spLocks noChangeArrowheads="1"/>
        </xdr:cNvSpPr>
      </xdr:nvSpPr>
      <xdr:spPr bwMode="auto">
        <a:xfrm>
          <a:off x="0" y="1931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76200</xdr:colOff>
      <xdr:row>84</xdr:row>
      <xdr:rowOff>180975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0" y="1931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76200</xdr:colOff>
      <xdr:row>84</xdr:row>
      <xdr:rowOff>180975</xdr:rowOff>
    </xdr:to>
    <xdr:sp macro="" textlink="">
      <xdr:nvSpPr>
        <xdr:cNvPr id="569" name="Text Box 2"/>
        <xdr:cNvSpPr txBox="1">
          <a:spLocks noChangeArrowheads="1"/>
        </xdr:cNvSpPr>
      </xdr:nvSpPr>
      <xdr:spPr bwMode="auto">
        <a:xfrm>
          <a:off x="0" y="1931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76200</xdr:colOff>
      <xdr:row>84</xdr:row>
      <xdr:rowOff>180975</xdr:rowOff>
    </xdr:to>
    <xdr:sp macro="" textlink="">
      <xdr:nvSpPr>
        <xdr:cNvPr id="570" name="Text Box 3"/>
        <xdr:cNvSpPr txBox="1">
          <a:spLocks noChangeArrowheads="1"/>
        </xdr:cNvSpPr>
      </xdr:nvSpPr>
      <xdr:spPr bwMode="auto">
        <a:xfrm>
          <a:off x="0" y="1931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76200</xdr:colOff>
      <xdr:row>84</xdr:row>
      <xdr:rowOff>180975</xdr:rowOff>
    </xdr:to>
    <xdr:sp macro="" textlink="">
      <xdr:nvSpPr>
        <xdr:cNvPr id="571" name="Text Box 4"/>
        <xdr:cNvSpPr txBox="1">
          <a:spLocks noChangeArrowheads="1"/>
        </xdr:cNvSpPr>
      </xdr:nvSpPr>
      <xdr:spPr bwMode="auto">
        <a:xfrm>
          <a:off x="0" y="1931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76200</xdr:colOff>
      <xdr:row>84</xdr:row>
      <xdr:rowOff>180975</xdr:rowOff>
    </xdr:to>
    <xdr:sp macro="" textlink="">
      <xdr:nvSpPr>
        <xdr:cNvPr id="572" name="Text Box 5"/>
        <xdr:cNvSpPr txBox="1">
          <a:spLocks noChangeArrowheads="1"/>
        </xdr:cNvSpPr>
      </xdr:nvSpPr>
      <xdr:spPr bwMode="auto">
        <a:xfrm>
          <a:off x="0" y="19316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74" name="Text Box 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78" name="Text Box 6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79" name="Text Box 7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80" name="Text Box 8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81" name="Text Box 9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82" name="Text Box 10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83" name="Text Box 1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84" name="Text Box 1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85" name="Text Box 1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86" name="Text Box 1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87" name="Text Box 1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89" name="Text Box 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90" name="Text Box 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91" name="Text Box 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92" name="Text Box 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93" name="Text Box 6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94" name="Text Box 7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95" name="Text Box 8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96" name="Text Box 9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97" name="Text Box 10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98" name="Text Box 1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599" name="Text Box 1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00" name="Text Box 1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01" name="Text Box 1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02" name="Text Box 1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04" name="Text Box 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06" name="Text Box 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07" name="Text Box 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08" name="Text Box 6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09" name="Text Box 7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10" name="Text Box 8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11" name="Text Box 9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12" name="Text Box 10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13" name="Text Box 1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14" name="Text Box 1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15" name="Text Box 1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16" name="Text Box 1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17" name="Text Box 1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19" name="Text Box 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21" name="Text Box 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22" name="Text Box 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23" name="Text Box 6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24" name="Text Box 7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25" name="Text Box 8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26" name="Text Box 9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27" name="Text Box 10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28" name="Text Box 1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29" name="Text Box 1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30" name="Text Box 1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31" name="Text Box 1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32" name="Text Box 1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34" name="Text Box 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38" name="Text Box 6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39" name="Text Box 7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40" name="Text Box 8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41" name="Text Box 9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42" name="Text Box 10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43" name="Text Box 1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44" name="Text Box 1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45" name="Text Box 1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46" name="Text Box 1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47" name="Text Box 1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49" name="Text Box 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50" name="Text Box 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51" name="Text Box 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52" name="Text Box 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53" name="Text Box 6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54" name="Text Box 7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55" name="Text Box 8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56" name="Text Box 9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57" name="Text Box 10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58" name="Text Box 1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59" name="Text Box 1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60" name="Text Box 1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61" name="Text Box 1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62" name="Text Box 1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64" name="Text Box 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66" name="Text Box 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67" name="Text Box 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68" name="Text Box 6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69" name="Text Box 7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70" name="Text Box 8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71" name="Text Box 9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72" name="Text Box 10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73" name="Text Box 1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74" name="Text Box 1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75" name="Text Box 1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76" name="Text Box 1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77" name="Text Box 1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79" name="Text Box 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80" name="Text Box 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81" name="Text Box 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82" name="Text Box 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83" name="Text Box 6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84" name="Text Box 7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85" name="Text Box 8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86" name="Text Box 9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87" name="Text Box 10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88" name="Text Box 11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89" name="Text Box 12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90" name="Text Box 13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91" name="Text Box 14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19050</xdr:rowOff>
    </xdr:to>
    <xdr:sp macro="" textlink="">
      <xdr:nvSpPr>
        <xdr:cNvPr id="692" name="Text Box 15"/>
        <xdr:cNvSpPr txBox="1">
          <a:spLocks noChangeArrowheads="1"/>
        </xdr:cNvSpPr>
      </xdr:nvSpPr>
      <xdr:spPr bwMode="auto">
        <a:xfrm>
          <a:off x="4057650" y="193167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694" name="Text Box 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697" name="Text Box 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698" name="Text Box 6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699" name="Text Box 7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00" name="Text Box 8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01" name="Text Box 9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02" name="Text Box 10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03" name="Text Box 1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04" name="Text Box 1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05" name="Text Box 1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06" name="Text Box 1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07" name="Text Box 1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09" name="Text Box 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10" name="Text Box 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11" name="Text Box 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12" name="Text Box 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13" name="Text Box 6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14" name="Text Box 7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15" name="Text Box 8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16" name="Text Box 9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17" name="Text Box 10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18" name="Text Box 1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19" name="Text Box 1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20" name="Text Box 1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21" name="Text Box 1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22" name="Text Box 1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24" name="Text Box 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27" name="Text Box 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28" name="Text Box 6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29" name="Text Box 7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30" name="Text Box 8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31" name="Text Box 9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32" name="Text Box 10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33" name="Text Box 1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34" name="Text Box 1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35" name="Text Box 1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36" name="Text Box 1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37" name="Text Box 1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39" name="Text Box 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40" name="Text Box 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41" name="Text Box 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42" name="Text Box 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43" name="Text Box 6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44" name="Text Box 7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45" name="Text Box 8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46" name="Text Box 9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47" name="Text Box 10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48" name="Text Box 1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49" name="Text Box 1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50" name="Text Box 1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51" name="Text Box 1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52" name="Text Box 1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54" name="Text Box 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58" name="Text Box 6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59" name="Text Box 7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60" name="Text Box 8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61" name="Text Box 9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62" name="Text Box 10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63" name="Text Box 1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64" name="Text Box 1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65" name="Text Box 1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66" name="Text Box 1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67" name="Text Box 1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69" name="Text Box 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70" name="Text Box 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71" name="Text Box 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72" name="Text Box 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73" name="Text Box 6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74" name="Text Box 7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75" name="Text Box 8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76" name="Text Box 9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77" name="Text Box 10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78" name="Text Box 1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79" name="Text Box 1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80" name="Text Box 1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81" name="Text Box 1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82" name="Text Box 1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84" name="Text Box 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88" name="Text Box 6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89" name="Text Box 7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90" name="Text Box 8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91" name="Text Box 9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92" name="Text Box 10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93" name="Text Box 1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94" name="Text Box 1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95" name="Text Box 1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96" name="Text Box 1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97" name="Text Box 1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799" name="Text Box 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00" name="Text Box 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01" name="Text Box 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02" name="Text Box 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03" name="Text Box 6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04" name="Text Box 7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05" name="Text Box 8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06" name="Text Box 9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07" name="Text Box 10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08" name="Text Box 11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09" name="Text Box 12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10" name="Text Box 13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11" name="Text Box 14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76200</xdr:colOff>
      <xdr:row>72</xdr:row>
      <xdr:rowOff>19050</xdr:rowOff>
    </xdr:to>
    <xdr:sp macro="" textlink="">
      <xdr:nvSpPr>
        <xdr:cNvPr id="812" name="Text Box 15"/>
        <xdr:cNvSpPr txBox="1">
          <a:spLocks noChangeArrowheads="1"/>
        </xdr:cNvSpPr>
      </xdr:nvSpPr>
      <xdr:spPr bwMode="auto">
        <a:xfrm>
          <a:off x="46672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14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18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19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20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21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22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23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24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25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26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27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29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30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31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32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33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34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35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36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37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38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39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40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41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42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44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47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48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49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50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51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52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53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54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55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56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57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59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60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61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62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63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64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65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66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67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68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69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70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71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72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74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78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79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80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81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82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83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84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85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86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87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89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91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92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93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94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95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96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97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98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899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00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01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02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04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06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07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08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09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10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11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12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13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14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15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16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17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19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20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21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22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23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24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25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26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27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28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29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30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31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32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34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38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39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40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41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42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43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44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45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46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47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49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51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52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53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54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55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56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57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58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59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60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61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62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64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67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68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69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70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71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72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73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74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75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76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77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79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80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81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82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83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84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85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86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87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88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89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90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91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92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94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97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98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999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00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01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02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03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04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05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06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07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09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10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11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12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13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14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15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16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17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18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19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20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21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22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24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25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27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28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29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30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31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32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33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34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35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36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37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39" name="Text Box 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40" name="Text Box 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41" name="Text Box 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42" name="Text Box 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43" name="Text Box 6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44" name="Text Box 7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45" name="Text Box 8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46" name="Text Box 9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47" name="Text Box 10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48" name="Text Box 11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49" name="Text Box 12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50" name="Text Box 13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51" name="Text Box 14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19050</xdr:rowOff>
    </xdr:to>
    <xdr:sp macro="" textlink="">
      <xdr:nvSpPr>
        <xdr:cNvPr id="1052" name="Text Box 15"/>
        <xdr:cNvSpPr txBox="1">
          <a:spLocks noChangeArrowheads="1"/>
        </xdr:cNvSpPr>
      </xdr:nvSpPr>
      <xdr:spPr bwMode="auto">
        <a:xfrm>
          <a:off x="5276850" y="16383000"/>
          <a:ext cx="762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053" name="Text Box 2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054" name="Text Box 3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055" name="Text Box 4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056" name="Text Box 5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057" name="Text Box 6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059" name="Text Box 2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061" name="Text Box 4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062" name="Text Box 5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64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65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67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68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69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70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71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72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73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74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75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76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77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79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81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82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83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84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85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86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87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88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89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90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91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92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94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95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97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98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099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00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01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02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03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04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05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06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07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09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11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12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13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14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15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16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17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18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19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20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21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22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24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25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26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27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28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29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30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31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32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33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34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35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36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37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39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41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42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43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44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45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46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47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48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49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50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51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52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54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55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57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58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59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60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61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62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63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64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65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66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67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69" name="Text Box 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71" name="Text Box 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72" name="Text Box 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73" name="Text Box 6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74" name="Text Box 7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75" name="Text Box 8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76" name="Text Box 9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77" name="Text Box 10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78" name="Text Box 11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79" name="Text Box 12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80" name="Text Box 13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81" name="Text Box 14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76200</xdr:colOff>
      <xdr:row>91</xdr:row>
      <xdr:rowOff>19050</xdr:rowOff>
    </xdr:to>
    <xdr:sp macro="" textlink="">
      <xdr:nvSpPr>
        <xdr:cNvPr id="1182" name="Text Box 15"/>
        <xdr:cNvSpPr txBox="1">
          <a:spLocks noChangeArrowheads="1"/>
        </xdr:cNvSpPr>
      </xdr:nvSpPr>
      <xdr:spPr bwMode="auto">
        <a:xfrm>
          <a:off x="4057650" y="21488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84" name="Text Box 2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85" name="Text Box 3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87" name="Text Box 5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88" name="Text Box 6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90" name="Text Box 2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91" name="Text Box 3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0" y="214884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94" name="Text Box 2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95" name="Text Box 3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97" name="Text Box 5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98" name="Text Box 6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200" name="Text Box 2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201" name="Text Box 3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202" name="Text Box 4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203" name="Text Box 5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05" name="Text Box 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06" name="Text Box 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07" name="Text Box 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08" name="Text Box 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09" name="Text Box 6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10" name="Text Box 7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11" name="Text Box 8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12" name="Text Box 9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13" name="Text Box 10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14" name="Text Box 1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15" name="Text Box 1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16" name="Text Box 1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17" name="Text Box 1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18" name="Text Box 1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20" name="Text Box 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21" name="Text Box 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23" name="Text Box 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24" name="Text Box 6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25" name="Text Box 7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26" name="Text Box 8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27" name="Text Box 9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28" name="Text Box 10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29" name="Text Box 1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30" name="Text Box 1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31" name="Text Box 1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32" name="Text Box 1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33" name="Text Box 1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35" name="Text Box 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37" name="Text Box 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38" name="Text Box 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39" name="Text Box 6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40" name="Text Box 7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41" name="Text Box 8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42" name="Text Box 9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43" name="Text Box 10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44" name="Text Box 1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45" name="Text Box 1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46" name="Text Box 1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47" name="Text Box 1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48" name="Text Box 1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50" name="Text Box 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52" name="Text Box 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53" name="Text Box 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54" name="Text Box 6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55" name="Text Box 7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56" name="Text Box 8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57" name="Text Box 9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58" name="Text Box 10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59" name="Text Box 1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60" name="Text Box 1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61" name="Text Box 1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62" name="Text Box 1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63" name="Text Box 1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65" name="Text Box 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66" name="Text Box 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67" name="Text Box 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68" name="Text Box 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69" name="Text Box 6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70" name="Text Box 7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71" name="Text Box 8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72" name="Text Box 9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73" name="Text Box 10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74" name="Text Box 1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75" name="Text Box 1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76" name="Text Box 1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77" name="Text Box 1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78" name="Text Box 1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80" name="Text Box 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81" name="Text Box 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83" name="Text Box 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84" name="Text Box 6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85" name="Text Box 7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86" name="Text Box 8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87" name="Text Box 9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88" name="Text Box 10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89" name="Text Box 1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90" name="Text Box 1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91" name="Text Box 1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92" name="Text Box 1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93" name="Text Box 1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95" name="Text Box 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96" name="Text Box 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97" name="Text Box 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98" name="Text Box 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299" name="Text Box 6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00" name="Text Box 7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01" name="Text Box 8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02" name="Text Box 9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03" name="Text Box 10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04" name="Text Box 1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05" name="Text Box 1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06" name="Text Box 1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07" name="Text Box 1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08" name="Text Box 1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10" name="Text Box 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11" name="Text Box 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12" name="Text Box 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13" name="Text Box 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14" name="Text Box 6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15" name="Text Box 7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16" name="Text Box 8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17" name="Text Box 9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18" name="Text Box 10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19" name="Text Box 11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20" name="Text Box 12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21" name="Text Box 13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22" name="Text Box 14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19050</xdr:rowOff>
    </xdr:to>
    <xdr:sp macro="" textlink="">
      <xdr:nvSpPr>
        <xdr:cNvPr id="1323" name="Text Box 15"/>
        <xdr:cNvSpPr txBox="1">
          <a:spLocks noChangeArrowheads="1"/>
        </xdr:cNvSpPr>
      </xdr:nvSpPr>
      <xdr:spPr bwMode="auto">
        <a:xfrm>
          <a:off x="4057650" y="21678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325" name="Text Box 2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326" name="Text Box 3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327" name="Text Box 4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328" name="Text Box 5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329" name="Text Box 6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331" name="Text Box 2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332" name="Text Box 3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333" name="Text Box 4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190500</xdr:rowOff>
    </xdr:to>
    <xdr:sp macro="" textlink="">
      <xdr:nvSpPr>
        <xdr:cNvPr id="1334" name="Text Box 5"/>
        <xdr:cNvSpPr txBox="1">
          <a:spLocks noChangeArrowheads="1"/>
        </xdr:cNvSpPr>
      </xdr:nvSpPr>
      <xdr:spPr bwMode="auto">
        <a:xfrm>
          <a:off x="0" y="21678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36" name="Text Box 2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37" name="Text Box 3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39" name="Text Box 5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40" name="Text Box 6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42" name="Text Box 2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45" name="Text Box 5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379</xdr:row>
      <xdr:rowOff>0</xdr:rowOff>
    </xdr:from>
    <xdr:to>
      <xdr:col>0</xdr:col>
      <xdr:colOff>76200</xdr:colOff>
      <xdr:row>379</xdr:row>
      <xdr:rowOff>180975</xdr:rowOff>
    </xdr:to>
    <xdr:sp macro="" textlink="">
      <xdr:nvSpPr>
        <xdr:cNvPr id="1346" name="Text Box 6"/>
        <xdr:cNvSpPr txBox="1">
          <a:spLocks noChangeArrowheads="1"/>
        </xdr:cNvSpPr>
      </xdr:nvSpPr>
      <xdr:spPr bwMode="auto">
        <a:xfrm>
          <a:off x="0" y="926592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48" name="Text Box 2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49" name="Text Box 3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50" name="Text Box 4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51" name="Text Box 5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52" name="Text Box 6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54" name="Text Box 2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55" name="Text Box 3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57" name="Text Box 5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380</xdr:row>
      <xdr:rowOff>0</xdr:rowOff>
    </xdr:from>
    <xdr:to>
      <xdr:col>0</xdr:col>
      <xdr:colOff>76200</xdr:colOff>
      <xdr:row>380</xdr:row>
      <xdr:rowOff>180975</xdr:rowOff>
    </xdr:to>
    <xdr:sp macro="" textlink="">
      <xdr:nvSpPr>
        <xdr:cNvPr id="1358" name="Text Box 6"/>
        <xdr:cNvSpPr txBox="1">
          <a:spLocks noChangeArrowheads="1"/>
        </xdr:cNvSpPr>
      </xdr:nvSpPr>
      <xdr:spPr bwMode="auto">
        <a:xfrm>
          <a:off x="0" y="885444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2"/>
  <sheetViews>
    <sheetView tabSelected="1" topLeftCell="A376" workbookViewId="0">
      <selection activeCell="C276" sqref="C276:D285"/>
    </sheetView>
  </sheetViews>
  <sheetFormatPr defaultRowHeight="15"/>
  <cols>
    <col min="1" max="1" width="6.28515625" style="53" customWidth="1"/>
    <col min="2" max="2" width="9.140625" style="53"/>
    <col min="3" max="3" width="45.42578125" style="97" customWidth="1"/>
    <col min="4" max="5" width="9.140625" style="53"/>
    <col min="6" max="6" width="9.140625" style="52"/>
    <col min="7" max="7" width="11.140625" style="52" customWidth="1"/>
  </cols>
  <sheetData>
    <row r="1" spans="1:7">
      <c r="A1" s="409" t="s">
        <v>0</v>
      </c>
      <c r="B1" s="409"/>
      <c r="C1" s="409"/>
      <c r="D1" s="409"/>
      <c r="E1" s="409"/>
      <c r="F1" s="409"/>
      <c r="G1" s="409"/>
    </row>
    <row r="2" spans="1:7">
      <c r="A2" s="410"/>
      <c r="B2" s="410"/>
      <c r="C2" s="410"/>
      <c r="D2" s="410"/>
      <c r="E2" s="410"/>
      <c r="F2" s="410"/>
      <c r="G2" s="410"/>
    </row>
    <row r="3" spans="1:7">
      <c r="A3" s="410" t="s">
        <v>1</v>
      </c>
      <c r="B3" s="410"/>
      <c r="C3" s="410"/>
      <c r="D3" s="410"/>
      <c r="E3" s="410"/>
      <c r="F3" s="410"/>
      <c r="G3" s="410"/>
    </row>
    <row r="4" spans="1:7">
      <c r="A4" s="1"/>
      <c r="B4" s="1"/>
      <c r="C4" s="2" t="s">
        <v>2</v>
      </c>
      <c r="D4" s="3">
        <v>1.7367600000000001</v>
      </c>
      <c r="E4" s="4"/>
      <c r="F4" s="2"/>
      <c r="G4" s="2"/>
    </row>
    <row r="5" spans="1:7">
      <c r="A5" s="1" t="s">
        <v>3</v>
      </c>
      <c r="B5" s="1"/>
      <c r="C5" s="2" t="s">
        <v>4</v>
      </c>
      <c r="D5" s="3">
        <v>2.6348099999999999</v>
      </c>
      <c r="E5" s="5"/>
      <c r="F5" s="2"/>
      <c r="G5" s="2"/>
    </row>
    <row r="6" spans="1:7">
      <c r="A6" s="223"/>
      <c r="B6" s="223"/>
      <c r="C6" s="6" t="s">
        <v>5</v>
      </c>
      <c r="D6" s="7"/>
      <c r="E6" s="7"/>
      <c r="F6" s="9">
        <v>1.1459699999999999</v>
      </c>
      <c r="G6" s="8"/>
    </row>
    <row r="7" spans="1:7">
      <c r="A7" s="411" t="s">
        <v>6</v>
      </c>
      <c r="B7" s="412" t="s">
        <v>7</v>
      </c>
      <c r="C7" s="413" t="s">
        <v>8</v>
      </c>
      <c r="D7" s="413" t="s">
        <v>9</v>
      </c>
      <c r="E7" s="414" t="s">
        <v>10</v>
      </c>
      <c r="F7" s="415"/>
      <c r="G7" s="415"/>
    </row>
    <row r="8" spans="1:7">
      <c r="A8" s="411"/>
      <c r="B8" s="412"/>
      <c r="C8" s="413"/>
      <c r="D8" s="413"/>
      <c r="E8" s="414"/>
      <c r="F8" s="12" t="s">
        <v>12</v>
      </c>
      <c r="G8" s="12" t="s">
        <v>11</v>
      </c>
    </row>
    <row r="9" spans="1:7">
      <c r="A9" s="58">
        <v>1</v>
      </c>
      <c r="B9" s="13">
        <v>2</v>
      </c>
      <c r="C9" s="10">
        <v>3</v>
      </c>
      <c r="D9" s="10">
        <v>4</v>
      </c>
      <c r="E9" s="10">
        <v>5</v>
      </c>
      <c r="F9" s="14">
        <v>15</v>
      </c>
      <c r="G9" s="14">
        <v>16</v>
      </c>
    </row>
    <row r="10" spans="1:7">
      <c r="A10" s="60"/>
      <c r="B10" s="227"/>
      <c r="C10" s="71" t="s">
        <v>13</v>
      </c>
      <c r="D10" s="18" t="s">
        <v>14</v>
      </c>
      <c r="E10" s="15">
        <v>1762.4</v>
      </c>
      <c r="F10" s="228"/>
      <c r="G10" s="228"/>
    </row>
    <row r="11" spans="1:7" ht="21">
      <c r="A11" s="16">
        <v>1</v>
      </c>
      <c r="B11" s="26" t="s">
        <v>15</v>
      </c>
      <c r="C11" s="17" t="s">
        <v>16</v>
      </c>
      <c r="D11" s="18" t="s">
        <v>17</v>
      </c>
      <c r="E11" s="19">
        <v>88.12</v>
      </c>
      <c r="F11" s="24">
        <v>1.5641913000000001</v>
      </c>
      <c r="G11" s="23">
        <f t="shared" ref="G11:G17" si="0">F11*E11</f>
        <v>137.83653735600001</v>
      </c>
    </row>
    <row r="12" spans="1:7" ht="21">
      <c r="A12" s="16">
        <v>2</v>
      </c>
      <c r="B12" s="18" t="s">
        <v>18</v>
      </c>
      <c r="C12" s="25" t="s">
        <v>19</v>
      </c>
      <c r="D12" s="18" t="s">
        <v>20</v>
      </c>
      <c r="E12" s="19">
        <v>17.624000000000002</v>
      </c>
      <c r="F12" s="23">
        <v>13.816889699999999</v>
      </c>
      <c r="G12" s="23">
        <f t="shared" si="0"/>
        <v>243.50886407280001</v>
      </c>
    </row>
    <row r="13" spans="1:7" ht="21">
      <c r="A13" s="16">
        <v>3</v>
      </c>
      <c r="B13" s="26" t="s">
        <v>21</v>
      </c>
      <c r="C13" s="25" t="s">
        <v>22</v>
      </c>
      <c r="D13" s="26" t="s">
        <v>23</v>
      </c>
      <c r="E13" s="27">
        <v>1.7624000000000002</v>
      </c>
      <c r="F13" s="24">
        <v>72.002475000000004</v>
      </c>
      <c r="G13" s="23">
        <f t="shared" si="0"/>
        <v>126.89716194000002</v>
      </c>
    </row>
    <row r="14" spans="1:7" ht="21">
      <c r="A14" s="16">
        <v>4</v>
      </c>
      <c r="B14" s="225" t="s">
        <v>15</v>
      </c>
      <c r="C14" s="126" t="s">
        <v>24</v>
      </c>
      <c r="D14" s="84" t="s">
        <v>25</v>
      </c>
      <c r="E14" s="27">
        <v>176.24</v>
      </c>
      <c r="F14" s="101">
        <v>0.86948729999999996</v>
      </c>
      <c r="G14" s="23">
        <f t="shared" si="0"/>
        <v>153.238441752</v>
      </c>
    </row>
    <row r="15" spans="1:7">
      <c r="A15" s="16">
        <v>5</v>
      </c>
      <c r="B15" s="224" t="s">
        <v>26</v>
      </c>
      <c r="C15" s="126" t="s">
        <v>27</v>
      </c>
      <c r="D15" s="16" t="s">
        <v>28</v>
      </c>
      <c r="E15" s="30">
        <v>176.24</v>
      </c>
      <c r="F15" s="24">
        <v>0.79890960000000011</v>
      </c>
      <c r="G15" s="23">
        <f t="shared" si="0"/>
        <v>140.79982790400004</v>
      </c>
    </row>
    <row r="16" spans="1:7">
      <c r="A16" s="16">
        <v>6</v>
      </c>
      <c r="B16" s="84" t="s">
        <v>29</v>
      </c>
      <c r="C16" s="229" t="s">
        <v>30</v>
      </c>
      <c r="D16" s="16" t="s">
        <v>28</v>
      </c>
      <c r="E16" s="30">
        <v>88.12</v>
      </c>
      <c r="F16" s="24">
        <v>1.9104360000000002</v>
      </c>
      <c r="G16" s="24">
        <f t="shared" si="0"/>
        <v>168.34762032000003</v>
      </c>
    </row>
    <row r="17" spans="1:7">
      <c r="A17" s="16">
        <v>7</v>
      </c>
      <c r="B17" s="230" t="s">
        <v>31</v>
      </c>
      <c r="C17" s="391" t="s">
        <v>32</v>
      </c>
      <c r="D17" s="392" t="s">
        <v>20</v>
      </c>
      <c r="E17" s="21">
        <v>17.624000000000002</v>
      </c>
      <c r="F17" s="24">
        <v>35.506883000000002</v>
      </c>
      <c r="G17" s="29">
        <f t="shared" si="0"/>
        <v>625.77330599200013</v>
      </c>
    </row>
    <row r="18" spans="1:7">
      <c r="A18" s="16"/>
      <c r="B18" s="230"/>
      <c r="C18" s="391"/>
      <c r="D18" s="392"/>
      <c r="E18" s="206"/>
      <c r="F18" s="29"/>
      <c r="G18" s="29"/>
    </row>
    <row r="19" spans="1:7">
      <c r="A19" s="16">
        <v>8</v>
      </c>
      <c r="B19" s="26" t="s">
        <v>33</v>
      </c>
      <c r="C19" s="17" t="s">
        <v>34</v>
      </c>
      <c r="D19" s="18" t="s">
        <v>35</v>
      </c>
      <c r="E19" s="21">
        <v>17.624000000000002</v>
      </c>
      <c r="F19" s="33">
        <v>22.1649417</v>
      </c>
      <c r="G19" s="23">
        <f>F19*E19</f>
        <v>390.63493252080008</v>
      </c>
    </row>
    <row r="20" spans="1:7" ht="21">
      <c r="A20" s="94"/>
      <c r="B20" s="95"/>
      <c r="C20" s="231" t="s">
        <v>36</v>
      </c>
      <c r="D20" s="106" t="s">
        <v>37</v>
      </c>
      <c r="E20" s="232">
        <v>128.15</v>
      </c>
      <c r="F20" s="233"/>
      <c r="G20" s="233"/>
    </row>
    <row r="21" spans="1:7" ht="21">
      <c r="A21" s="38">
        <v>1</v>
      </c>
      <c r="B21" s="189" t="s">
        <v>38</v>
      </c>
      <c r="C21" s="44" t="s">
        <v>39</v>
      </c>
      <c r="D21" s="38" t="s">
        <v>40</v>
      </c>
      <c r="E21" s="45">
        <v>1.38</v>
      </c>
      <c r="F21" s="43">
        <v>30.717120900000001</v>
      </c>
      <c r="G21" s="23">
        <f>F21*E21</f>
        <v>42.389626841999998</v>
      </c>
    </row>
    <row r="22" spans="1:7">
      <c r="A22" s="94">
        <v>2</v>
      </c>
      <c r="B22" s="95" t="s">
        <v>29</v>
      </c>
      <c r="C22" s="120" t="s">
        <v>41</v>
      </c>
      <c r="D22" s="100" t="s">
        <v>25</v>
      </c>
      <c r="E22" s="125">
        <v>23.14709375</v>
      </c>
      <c r="F22" s="108">
        <v>1.9104360000000002</v>
      </c>
      <c r="G22" s="23">
        <f>F22*E22</f>
        <v>44.221041195375008</v>
      </c>
    </row>
    <row r="23" spans="1:7" ht="21">
      <c r="A23" s="94">
        <v>3</v>
      </c>
      <c r="B23" s="95" t="s">
        <v>29</v>
      </c>
      <c r="C23" s="120" t="s">
        <v>42</v>
      </c>
      <c r="D23" s="100" t="s">
        <v>25</v>
      </c>
      <c r="E23" s="125">
        <v>32.037500000000001</v>
      </c>
      <c r="F23" s="108">
        <v>1.9104360000000002</v>
      </c>
      <c r="G23" s="23">
        <f>F23*E23</f>
        <v>61.205593350000008</v>
      </c>
    </row>
    <row r="24" spans="1:7" ht="21">
      <c r="A24" s="94">
        <v>4</v>
      </c>
      <c r="B24" s="34" t="s">
        <v>43</v>
      </c>
      <c r="C24" s="121" t="s">
        <v>44</v>
      </c>
      <c r="D24" s="94" t="s">
        <v>45</v>
      </c>
      <c r="E24" s="125">
        <v>32.037500000000001</v>
      </c>
      <c r="F24" s="108">
        <v>30.897037650000005</v>
      </c>
      <c r="G24" s="23">
        <f>F24*E24</f>
        <v>989.86384371187523</v>
      </c>
    </row>
    <row r="25" spans="1:7">
      <c r="A25" s="234">
        <v>5</v>
      </c>
      <c r="B25" s="235" t="s">
        <v>46</v>
      </c>
      <c r="C25" s="408" t="s">
        <v>47</v>
      </c>
      <c r="D25" s="236" t="s">
        <v>17</v>
      </c>
      <c r="E25" s="125">
        <v>13.45575</v>
      </c>
      <c r="F25" s="238">
        <v>50.449607392499999</v>
      </c>
      <c r="G25" s="238">
        <f>F25*E25</f>
        <v>678.83730467163184</v>
      </c>
    </row>
    <row r="26" spans="1:7">
      <c r="A26" s="16"/>
      <c r="B26" s="239"/>
      <c r="C26" s="408"/>
      <c r="D26" s="16"/>
      <c r="E26" s="237"/>
      <c r="F26" s="24"/>
      <c r="G26" s="240"/>
    </row>
    <row r="27" spans="1:7">
      <c r="A27" s="234"/>
      <c r="B27" s="241"/>
      <c r="C27" s="408"/>
      <c r="D27" s="16"/>
      <c r="E27" s="237"/>
      <c r="F27" s="24"/>
      <c r="G27" s="240"/>
    </row>
    <row r="28" spans="1:7">
      <c r="A28" s="234"/>
      <c r="B28" s="179"/>
      <c r="C28" s="408"/>
      <c r="D28" s="16"/>
      <c r="E28" s="237"/>
      <c r="F28" s="24"/>
      <c r="G28" s="240"/>
    </row>
    <row r="29" spans="1:7">
      <c r="A29" s="16">
        <v>6</v>
      </c>
      <c r="B29" s="16" t="s">
        <v>49</v>
      </c>
      <c r="C29" s="25" t="s">
        <v>50</v>
      </c>
      <c r="D29" s="16" t="s">
        <v>48</v>
      </c>
      <c r="E29" s="125">
        <v>0.930369</v>
      </c>
      <c r="F29" s="24">
        <v>340.60775000000001</v>
      </c>
      <c r="G29" s="23">
        <f>F29*E29</f>
        <v>316.89089175974999</v>
      </c>
    </row>
    <row r="30" spans="1:7">
      <c r="A30" s="16">
        <v>7</v>
      </c>
      <c r="B30" s="16" t="s">
        <v>49</v>
      </c>
      <c r="C30" s="25" t="s">
        <v>51</v>
      </c>
      <c r="D30" s="16" t="s">
        <v>48</v>
      </c>
      <c r="E30" s="125">
        <v>0.27026834999999999</v>
      </c>
      <c r="F30" s="24">
        <v>334.24124999999998</v>
      </c>
      <c r="G30" s="23">
        <f>F30*E30</f>
        <v>90.334831139437497</v>
      </c>
    </row>
    <row r="31" spans="1:7">
      <c r="A31" s="16">
        <v>8</v>
      </c>
      <c r="B31" s="235" t="s">
        <v>52</v>
      </c>
      <c r="C31" s="408" t="s">
        <v>53</v>
      </c>
      <c r="D31" s="242" t="s">
        <v>17</v>
      </c>
      <c r="E31" s="125">
        <v>37.035350000000008</v>
      </c>
      <c r="F31" s="243">
        <v>48.008385604166655</v>
      </c>
      <c r="G31" s="238">
        <f>F31*E31</f>
        <v>1778.0073637852738</v>
      </c>
    </row>
    <row r="32" spans="1:7">
      <c r="A32" s="31"/>
      <c r="B32" s="244"/>
      <c r="C32" s="408"/>
      <c r="D32" s="31"/>
      <c r="E32" s="245"/>
      <c r="F32" s="246"/>
      <c r="G32" s="246"/>
    </row>
    <row r="33" spans="1:7">
      <c r="A33" s="31"/>
      <c r="B33" s="244"/>
      <c r="C33" s="408"/>
      <c r="D33" s="31"/>
      <c r="E33" s="245"/>
      <c r="F33" s="246"/>
      <c r="G33" s="246"/>
    </row>
    <row r="34" spans="1:7">
      <c r="A34" s="58"/>
      <c r="B34" s="35"/>
      <c r="C34" s="36" t="s">
        <v>54</v>
      </c>
      <c r="D34" s="58"/>
      <c r="E34" s="37"/>
      <c r="F34" s="247"/>
      <c r="G34" s="11"/>
    </row>
    <row r="35" spans="1:7">
      <c r="A35" s="38">
        <v>1</v>
      </c>
      <c r="B35" s="189" t="s">
        <v>55</v>
      </c>
      <c r="C35" s="404" t="s">
        <v>56</v>
      </c>
      <c r="D35" s="38" t="s">
        <v>40</v>
      </c>
      <c r="E35" s="45">
        <v>1.9729639999999999</v>
      </c>
      <c r="F35" s="43">
        <v>127.68658740000001</v>
      </c>
      <c r="G35" s="248">
        <f>F35*E35</f>
        <v>251.92104022305361</v>
      </c>
    </row>
    <row r="36" spans="1:7">
      <c r="A36" s="38"/>
      <c r="B36" s="189"/>
      <c r="C36" s="404"/>
      <c r="D36" s="38"/>
      <c r="E36" s="41"/>
      <c r="F36" s="248"/>
      <c r="G36" s="248"/>
    </row>
    <row r="37" spans="1:7">
      <c r="A37" s="38">
        <v>2</v>
      </c>
      <c r="B37" s="38" t="s">
        <v>49</v>
      </c>
      <c r="C37" s="39" t="s">
        <v>57</v>
      </c>
      <c r="D37" s="40" t="s">
        <v>58</v>
      </c>
      <c r="E37" s="41">
        <v>86.399999999999991</v>
      </c>
      <c r="F37" s="43">
        <v>3.8069123399999993</v>
      </c>
      <c r="G37" s="23">
        <f>F37*E37</f>
        <v>328.91722617599993</v>
      </c>
    </row>
    <row r="38" spans="1:7">
      <c r="A38" s="38">
        <v>3</v>
      </c>
      <c r="B38" s="38" t="s">
        <v>49</v>
      </c>
      <c r="C38" s="39" t="s">
        <v>60</v>
      </c>
      <c r="D38" s="40" t="s">
        <v>58</v>
      </c>
      <c r="E38" s="41">
        <v>256.3</v>
      </c>
      <c r="F38" s="43">
        <v>0.72883692000000011</v>
      </c>
      <c r="G38" s="23">
        <f>F38*E38</f>
        <v>186.80090259600004</v>
      </c>
    </row>
    <row r="39" spans="1:7" ht="21">
      <c r="A39" s="38">
        <v>4</v>
      </c>
      <c r="B39" s="38" t="s">
        <v>49</v>
      </c>
      <c r="C39" s="39" t="s">
        <v>61</v>
      </c>
      <c r="D39" s="40" t="s">
        <v>58</v>
      </c>
      <c r="E39" s="41">
        <v>738</v>
      </c>
      <c r="F39" s="43">
        <v>0.46806507999999997</v>
      </c>
      <c r="G39" s="23">
        <f>F39*E39</f>
        <v>345.43202903999997</v>
      </c>
    </row>
    <row r="40" spans="1:7" ht="21">
      <c r="A40" s="38">
        <v>5</v>
      </c>
      <c r="B40" s="38" t="s">
        <v>49</v>
      </c>
      <c r="C40" s="44" t="s">
        <v>62</v>
      </c>
      <c r="D40" s="38" t="s">
        <v>40</v>
      </c>
      <c r="E40" s="45">
        <v>4.3199999999999995E-2</v>
      </c>
      <c r="F40" s="43">
        <v>340.60775000000001</v>
      </c>
      <c r="G40" s="23">
        <f>F40*E40</f>
        <v>14.714254799999999</v>
      </c>
    </row>
    <row r="41" spans="1:7">
      <c r="A41" s="16">
        <v>6</v>
      </c>
      <c r="B41" s="230" t="s">
        <v>63</v>
      </c>
      <c r="C41" s="391" t="s">
        <v>64</v>
      </c>
      <c r="D41" s="196" t="s">
        <v>65</v>
      </c>
      <c r="E41" s="407">
        <v>0.62178</v>
      </c>
      <c r="F41" s="24">
        <v>105.74283972500001</v>
      </c>
      <c r="G41" s="24">
        <f>F41*E41</f>
        <v>65.748782884210513</v>
      </c>
    </row>
    <row r="42" spans="1:7">
      <c r="A42" s="16"/>
      <c r="B42" s="230"/>
      <c r="C42" s="391"/>
      <c r="D42" s="16"/>
      <c r="E42" s="407"/>
      <c r="F42" s="24"/>
      <c r="G42" s="24"/>
    </row>
    <row r="43" spans="1:7">
      <c r="A43" s="38"/>
      <c r="B43" s="38"/>
      <c r="C43" s="36" t="s">
        <v>66</v>
      </c>
      <c r="D43" s="38"/>
      <c r="E43" s="47"/>
      <c r="F43" s="43"/>
      <c r="G43" s="43"/>
    </row>
    <row r="44" spans="1:7">
      <c r="A44" s="38">
        <v>1</v>
      </c>
      <c r="B44" s="189" t="s">
        <v>55</v>
      </c>
      <c r="C44" s="39" t="s">
        <v>67</v>
      </c>
      <c r="D44" s="38" t="s">
        <v>40</v>
      </c>
      <c r="E44" s="45">
        <v>5.1652750000000004E-2</v>
      </c>
      <c r="F44" s="43">
        <v>127.68658740000001</v>
      </c>
      <c r="G44" s="248">
        <f>F44*E44</f>
        <v>6.5953633773253513</v>
      </c>
    </row>
    <row r="45" spans="1:7">
      <c r="A45" s="38"/>
      <c r="B45" s="38"/>
      <c r="C45" s="39"/>
      <c r="D45" s="38"/>
      <c r="E45" s="41"/>
      <c r="F45" s="248"/>
      <c r="G45" s="248"/>
    </row>
    <row r="46" spans="1:7">
      <c r="A46" s="38">
        <v>2</v>
      </c>
      <c r="B46" s="38" t="s">
        <v>49</v>
      </c>
      <c r="C46" s="39" t="s">
        <v>68</v>
      </c>
      <c r="D46" s="40" t="s">
        <v>58</v>
      </c>
      <c r="E46" s="41">
        <v>4.4000000000000004</v>
      </c>
      <c r="F46" s="43">
        <v>3.8069123399999993</v>
      </c>
      <c r="G46" s="23">
        <f>F46*E46</f>
        <v>16.750414295999999</v>
      </c>
    </row>
    <row r="47" spans="1:7">
      <c r="A47" s="38">
        <v>3</v>
      </c>
      <c r="B47" s="38" t="s">
        <v>49</v>
      </c>
      <c r="C47" s="39" t="s">
        <v>60</v>
      </c>
      <c r="D47" s="40" t="s">
        <v>58</v>
      </c>
      <c r="E47" s="41">
        <v>2.25</v>
      </c>
      <c r="F47" s="43">
        <v>0.72883692000000011</v>
      </c>
      <c r="G47" s="23">
        <f>F47*E47</f>
        <v>1.6398830700000002</v>
      </c>
    </row>
    <row r="48" spans="1:7" ht="21">
      <c r="A48" s="38">
        <v>4</v>
      </c>
      <c r="B48" s="38" t="s">
        <v>49</v>
      </c>
      <c r="C48" s="39" t="s">
        <v>61</v>
      </c>
      <c r="D48" s="40" t="s">
        <v>58</v>
      </c>
      <c r="E48" s="41">
        <v>9.25</v>
      </c>
      <c r="F48" s="43">
        <v>0.46806507999999997</v>
      </c>
      <c r="G48" s="23">
        <f>F48*E48</f>
        <v>4.3296019899999996</v>
      </c>
    </row>
    <row r="49" spans="1:7">
      <c r="A49" s="402">
        <v>5</v>
      </c>
      <c r="B49" s="403" t="s">
        <v>63</v>
      </c>
      <c r="C49" s="404" t="s">
        <v>69</v>
      </c>
      <c r="D49" s="405" t="s">
        <v>70</v>
      </c>
      <c r="E49" s="406">
        <v>2.7700000000000006E-2</v>
      </c>
      <c r="F49" s="43">
        <v>105.74283972500001</v>
      </c>
      <c r="G49" s="401">
        <f>E49*F49</f>
        <v>2.9290766603825009</v>
      </c>
    </row>
    <row r="50" spans="1:7">
      <c r="A50" s="402"/>
      <c r="B50" s="403"/>
      <c r="C50" s="404"/>
      <c r="D50" s="405"/>
      <c r="E50" s="406"/>
      <c r="F50" s="249"/>
      <c r="G50" s="401"/>
    </row>
    <row r="51" spans="1:7">
      <c r="A51" s="38">
        <v>6</v>
      </c>
      <c r="B51" s="38" t="s">
        <v>49</v>
      </c>
      <c r="C51" s="39" t="s">
        <v>71</v>
      </c>
      <c r="D51" s="38" t="s">
        <v>72</v>
      </c>
      <c r="E51" s="48">
        <v>6</v>
      </c>
      <c r="F51" s="43">
        <v>2.2919399999999999</v>
      </c>
      <c r="G51" s="43">
        <f>F51*E51</f>
        <v>13.751639999999998</v>
      </c>
    </row>
    <row r="52" spans="1:7">
      <c r="A52" s="38"/>
      <c r="B52" s="38"/>
      <c r="C52" s="36" t="s">
        <v>73</v>
      </c>
      <c r="D52" s="38"/>
      <c r="E52" s="47"/>
      <c r="F52" s="43"/>
      <c r="G52" s="43"/>
    </row>
    <row r="53" spans="1:7">
      <c r="A53" s="38">
        <v>1</v>
      </c>
      <c r="B53" s="189" t="s">
        <v>55</v>
      </c>
      <c r="C53" s="39" t="s">
        <v>67</v>
      </c>
      <c r="D53" s="38" t="s">
        <v>40</v>
      </c>
      <c r="E53" s="45">
        <v>9.4032500000000005E-2</v>
      </c>
      <c r="F53" s="43">
        <v>127.68658740000001</v>
      </c>
      <c r="G53" s="248">
        <f>F53*E53</f>
        <v>12.006689029690502</v>
      </c>
    </row>
    <row r="54" spans="1:7">
      <c r="A54" s="38"/>
      <c r="B54" s="38"/>
      <c r="C54" s="39"/>
      <c r="D54" s="38"/>
      <c r="E54" s="41"/>
      <c r="F54" s="248"/>
      <c r="G54" s="248"/>
    </row>
    <row r="55" spans="1:7">
      <c r="A55" s="38">
        <v>2</v>
      </c>
      <c r="B55" s="38" t="s">
        <v>49</v>
      </c>
      <c r="C55" s="39" t="s">
        <v>68</v>
      </c>
      <c r="D55" s="40" t="s">
        <v>58</v>
      </c>
      <c r="E55" s="41">
        <v>4.4000000000000004</v>
      </c>
      <c r="F55" s="43">
        <v>3.8069123399999993</v>
      </c>
      <c r="G55" s="43">
        <f>F55*E55</f>
        <v>16.750414295999999</v>
      </c>
    </row>
    <row r="56" spans="1:7">
      <c r="A56" s="38">
        <v>3</v>
      </c>
      <c r="B56" s="38" t="s">
        <v>49</v>
      </c>
      <c r="C56" s="39" t="s">
        <v>60</v>
      </c>
      <c r="D56" s="40" t="s">
        <v>58</v>
      </c>
      <c r="E56" s="41">
        <v>6.8999999999999995</v>
      </c>
      <c r="F56" s="43">
        <v>0.72883692000000011</v>
      </c>
      <c r="G56" s="43">
        <f>F56*E56</f>
        <v>5.0289747480000004</v>
      </c>
    </row>
    <row r="57" spans="1:7">
      <c r="A57" s="38">
        <v>4</v>
      </c>
      <c r="B57" s="38" t="s">
        <v>49</v>
      </c>
      <c r="C57" s="39" t="s">
        <v>74</v>
      </c>
      <c r="D57" s="40" t="s">
        <v>58</v>
      </c>
      <c r="E57" s="41">
        <v>3.7</v>
      </c>
      <c r="F57" s="43">
        <v>0.94860849999999985</v>
      </c>
      <c r="G57" s="43">
        <f>F57*E57</f>
        <v>3.5098514499999998</v>
      </c>
    </row>
    <row r="58" spans="1:7" ht="21">
      <c r="A58" s="38">
        <v>5</v>
      </c>
      <c r="B58" s="38" t="s">
        <v>49</v>
      </c>
      <c r="C58" s="39" t="s">
        <v>61</v>
      </c>
      <c r="D58" s="40" t="s">
        <v>58</v>
      </c>
      <c r="E58" s="41">
        <v>33.300000000000004</v>
      </c>
      <c r="F58" s="43">
        <v>0.46806507999999997</v>
      </c>
      <c r="G58" s="43">
        <f>F58*E58</f>
        <v>15.586567164000002</v>
      </c>
    </row>
    <row r="59" spans="1:7">
      <c r="A59" s="402">
        <v>6</v>
      </c>
      <c r="B59" s="403" t="s">
        <v>63</v>
      </c>
      <c r="C59" s="404" t="s">
        <v>69</v>
      </c>
      <c r="D59" s="405" t="s">
        <v>70</v>
      </c>
      <c r="E59" s="406">
        <v>5.8440000000000013E-2</v>
      </c>
      <c r="F59" s="43">
        <v>105.74283972500001</v>
      </c>
      <c r="G59" s="401">
        <f>E59*F59</f>
        <v>6.1796115535290017</v>
      </c>
    </row>
    <row r="60" spans="1:7">
      <c r="A60" s="402"/>
      <c r="B60" s="403"/>
      <c r="C60" s="404"/>
      <c r="D60" s="405"/>
      <c r="E60" s="406"/>
      <c r="F60" s="249"/>
      <c r="G60" s="401"/>
    </row>
    <row r="61" spans="1:7">
      <c r="A61" s="38">
        <v>7</v>
      </c>
      <c r="B61" s="38" t="s">
        <v>49</v>
      </c>
      <c r="C61" s="39" t="s">
        <v>71</v>
      </c>
      <c r="D61" s="38" t="s">
        <v>72</v>
      </c>
      <c r="E61" s="48">
        <v>6</v>
      </c>
      <c r="F61" s="43">
        <v>2.2919399999999999</v>
      </c>
      <c r="G61" s="43">
        <f>F61*E61</f>
        <v>13.751639999999998</v>
      </c>
    </row>
    <row r="62" spans="1:7" ht="21">
      <c r="A62" s="94"/>
      <c r="B62" s="95"/>
      <c r="C62" s="231" t="s">
        <v>75</v>
      </c>
      <c r="D62" s="95" t="s">
        <v>76</v>
      </c>
      <c r="E62" s="125">
        <v>650.6</v>
      </c>
      <c r="F62" s="233"/>
      <c r="G62" s="233"/>
    </row>
    <row r="63" spans="1:7" ht="21">
      <c r="A63" s="94">
        <v>1</v>
      </c>
      <c r="B63" s="95" t="s">
        <v>29</v>
      </c>
      <c r="C63" s="120" t="s">
        <v>77</v>
      </c>
      <c r="D63" s="100" t="s">
        <v>25</v>
      </c>
      <c r="E63" s="125">
        <v>34.445999999999998</v>
      </c>
      <c r="F63" s="108">
        <v>1.9104360000000002</v>
      </c>
      <c r="G63" s="43">
        <f>F63*E63</f>
        <v>65.806878456000007</v>
      </c>
    </row>
    <row r="64" spans="1:7" ht="21">
      <c r="A64" s="94">
        <v>2</v>
      </c>
      <c r="B64" s="34" t="s">
        <v>43</v>
      </c>
      <c r="C64" s="121" t="s">
        <v>78</v>
      </c>
      <c r="D64" s="94" t="s">
        <v>45</v>
      </c>
      <c r="E64" s="125">
        <v>34.445999999999998</v>
      </c>
      <c r="F64" s="108">
        <v>30.897037650000005</v>
      </c>
      <c r="G64" s="43">
        <f>F64*E64</f>
        <v>1064.2793588919001</v>
      </c>
    </row>
    <row r="65" spans="1:7">
      <c r="A65" s="94">
        <v>3</v>
      </c>
      <c r="B65" s="93" t="s">
        <v>79</v>
      </c>
      <c r="C65" s="398" t="s">
        <v>80</v>
      </c>
      <c r="D65" s="94" t="s">
        <v>81</v>
      </c>
      <c r="E65" s="125">
        <v>574.1</v>
      </c>
      <c r="F65" s="107">
        <v>3.0227613309999999</v>
      </c>
      <c r="G65" s="107">
        <f>F65*E65</f>
        <v>1735.3672801271</v>
      </c>
    </row>
    <row r="66" spans="1:7">
      <c r="A66" s="94"/>
      <c r="B66" s="94"/>
      <c r="C66" s="398"/>
      <c r="D66" s="94"/>
      <c r="E66" s="96"/>
      <c r="F66" s="107"/>
      <c r="G66" s="107"/>
    </row>
    <row r="67" spans="1:7" ht="21">
      <c r="A67" s="95">
        <v>4</v>
      </c>
      <c r="B67" s="93" t="s">
        <v>82</v>
      </c>
      <c r="C67" s="120" t="s">
        <v>83</v>
      </c>
      <c r="D67" s="94" t="s">
        <v>25</v>
      </c>
      <c r="E67" s="49">
        <f>E62*0.15</f>
        <v>97.59</v>
      </c>
      <c r="F67" s="50">
        <v>4.9630092000000001</v>
      </c>
      <c r="G67" s="43">
        <f>F67*E67</f>
        <v>484.34006782800003</v>
      </c>
    </row>
    <row r="68" spans="1:7">
      <c r="A68" s="94">
        <v>5</v>
      </c>
      <c r="B68" s="93" t="s">
        <v>84</v>
      </c>
      <c r="C68" s="120" t="s">
        <v>85</v>
      </c>
      <c r="D68" s="95" t="s">
        <v>86</v>
      </c>
      <c r="E68" s="49">
        <f>E62*0.06</f>
        <v>39.036000000000001</v>
      </c>
      <c r="F68" s="50">
        <v>6.5950212000000006</v>
      </c>
      <c r="G68" s="43">
        <f>F68*E68</f>
        <v>257.44324756320003</v>
      </c>
    </row>
    <row r="69" spans="1:7">
      <c r="A69" s="381">
        <v>6</v>
      </c>
      <c r="B69" s="393" t="s">
        <v>87</v>
      </c>
      <c r="C69" s="399" t="s">
        <v>88</v>
      </c>
      <c r="D69" s="84" t="s">
        <v>89</v>
      </c>
      <c r="E69" s="250">
        <f>E62*80%</f>
        <v>520.48</v>
      </c>
      <c r="F69" s="251">
        <v>5.1628233333333338</v>
      </c>
      <c r="G69" s="400">
        <f>F69*E69</f>
        <v>2687.1462885333335</v>
      </c>
    </row>
    <row r="70" spans="1:7">
      <c r="A70" s="381"/>
      <c r="B70" s="381"/>
      <c r="C70" s="399"/>
      <c r="D70" s="84"/>
      <c r="E70" s="87"/>
      <c r="F70" s="251"/>
      <c r="G70" s="400"/>
    </row>
    <row r="71" spans="1:7">
      <c r="A71" s="381">
        <v>7</v>
      </c>
      <c r="B71" s="393" t="s">
        <v>87</v>
      </c>
      <c r="C71" s="399" t="s">
        <v>90</v>
      </c>
      <c r="D71" s="84" t="s">
        <v>89</v>
      </c>
      <c r="E71" s="250">
        <f>E62*20%</f>
        <v>130.12</v>
      </c>
      <c r="F71" s="251">
        <v>5.6402816666666675</v>
      </c>
      <c r="G71" s="400">
        <f>F71*E71</f>
        <v>733.91345046666686</v>
      </c>
    </row>
    <row r="72" spans="1:7">
      <c r="A72" s="381"/>
      <c r="B72" s="381"/>
      <c r="C72" s="399"/>
      <c r="D72" s="84"/>
      <c r="E72" s="87"/>
      <c r="F72" s="251"/>
      <c r="G72" s="400"/>
    </row>
    <row r="73" spans="1:7" ht="21">
      <c r="A73" s="224"/>
      <c r="B73" s="224"/>
      <c r="C73" s="229"/>
      <c r="D73" s="84"/>
      <c r="E73" s="84" t="s">
        <v>91</v>
      </c>
      <c r="F73" s="251"/>
      <c r="G73" s="226"/>
    </row>
    <row r="74" spans="1:7">
      <c r="A74" s="38"/>
      <c r="B74" s="38"/>
      <c r="C74" s="51" t="s">
        <v>92</v>
      </c>
      <c r="D74" s="84" t="s">
        <v>89</v>
      </c>
      <c r="E74" s="252">
        <v>90.7</v>
      </c>
      <c r="F74" s="253"/>
      <c r="G74" s="11"/>
    </row>
    <row r="75" spans="1:7" ht="21">
      <c r="A75" s="94">
        <v>1</v>
      </c>
      <c r="B75" s="95" t="s">
        <v>29</v>
      </c>
      <c r="C75" s="120" t="s">
        <v>77</v>
      </c>
      <c r="D75" s="100" t="s">
        <v>25</v>
      </c>
      <c r="E75" s="125">
        <v>3.1080000000000001</v>
      </c>
      <c r="F75" s="108">
        <v>1.9104360000000002</v>
      </c>
      <c r="G75" s="107">
        <f>F75*E75</f>
        <v>5.9376350880000013</v>
      </c>
    </row>
    <row r="76" spans="1:7" ht="21">
      <c r="A76" s="94">
        <v>2</v>
      </c>
      <c r="B76" s="34" t="s">
        <v>43</v>
      </c>
      <c r="C76" s="121" t="s">
        <v>78</v>
      </c>
      <c r="D76" s="94" t="s">
        <v>45</v>
      </c>
      <c r="E76" s="125">
        <v>3.1079999999999997</v>
      </c>
      <c r="F76" s="108">
        <v>30.897037650000005</v>
      </c>
      <c r="G76" s="108">
        <f>F76*E76</f>
        <v>96.0279930162</v>
      </c>
    </row>
    <row r="77" spans="1:7">
      <c r="A77" s="94">
        <v>3</v>
      </c>
      <c r="B77" s="93" t="s">
        <v>79</v>
      </c>
      <c r="C77" s="398" t="s">
        <v>80</v>
      </c>
      <c r="D77" s="94" t="s">
        <v>81</v>
      </c>
      <c r="E77" s="125">
        <v>51.8</v>
      </c>
      <c r="F77" s="107">
        <v>3.0227613309999999</v>
      </c>
      <c r="G77" s="107">
        <f>F77*E77</f>
        <v>156.5790369458</v>
      </c>
    </row>
    <row r="78" spans="1:7">
      <c r="A78" s="94"/>
      <c r="B78" s="94"/>
      <c r="C78" s="398"/>
      <c r="D78" s="94"/>
      <c r="E78" s="96"/>
      <c r="F78" s="107"/>
      <c r="G78" s="107"/>
    </row>
    <row r="79" spans="1:7" ht="21">
      <c r="A79" s="95">
        <v>4</v>
      </c>
      <c r="B79" s="93" t="s">
        <v>82</v>
      </c>
      <c r="C79" s="120" t="s">
        <v>93</v>
      </c>
      <c r="D79" s="94" t="s">
        <v>25</v>
      </c>
      <c r="E79" s="49">
        <v>33.779999999999994</v>
      </c>
      <c r="F79" s="50">
        <v>4.9630092000000001</v>
      </c>
      <c r="G79" s="108">
        <f>F79*E79</f>
        <v>167.65045077599999</v>
      </c>
    </row>
    <row r="80" spans="1:7">
      <c r="A80" s="224">
        <v>5</v>
      </c>
      <c r="B80" s="393" t="s">
        <v>43</v>
      </c>
      <c r="C80" s="399" t="s">
        <v>94</v>
      </c>
      <c r="D80" s="224" t="s">
        <v>25</v>
      </c>
      <c r="E80" s="138">
        <v>11.26</v>
      </c>
      <c r="F80" s="251">
        <v>42.337391837499993</v>
      </c>
      <c r="G80" s="101">
        <f>F80*E80</f>
        <v>476.71903209024993</v>
      </c>
    </row>
    <row r="81" spans="1:7">
      <c r="A81" s="224"/>
      <c r="B81" s="393"/>
      <c r="C81" s="399"/>
      <c r="D81" s="224"/>
      <c r="E81" s="86"/>
      <c r="F81" s="101"/>
      <c r="G81" s="101"/>
    </row>
    <row r="82" spans="1:7">
      <c r="A82" s="224"/>
      <c r="B82" s="393"/>
      <c r="C82" s="399"/>
      <c r="D82" s="224"/>
      <c r="E82" s="86"/>
      <c r="F82" s="101"/>
      <c r="G82" s="101"/>
    </row>
    <row r="83" spans="1:7" ht="21">
      <c r="A83" s="381">
        <v>6</v>
      </c>
      <c r="B83" s="224" t="s">
        <v>96</v>
      </c>
      <c r="C83" s="126" t="s">
        <v>97</v>
      </c>
      <c r="D83" s="84" t="s">
        <v>89</v>
      </c>
      <c r="E83" s="138">
        <f>E74</f>
        <v>90.7</v>
      </c>
      <c r="F83" s="101">
        <v>12.954874133333334</v>
      </c>
      <c r="G83" s="254">
        <f>F83*E83</f>
        <v>1175.0070838933334</v>
      </c>
    </row>
    <row r="84" spans="1:7">
      <c r="A84" s="381"/>
      <c r="B84" s="140"/>
      <c r="C84" s="99"/>
      <c r="D84" s="84"/>
      <c r="E84" s="87"/>
      <c r="F84" s="254"/>
      <c r="G84" s="254"/>
    </row>
    <row r="85" spans="1:7">
      <c r="A85" s="38"/>
      <c r="B85" s="38"/>
      <c r="C85" s="51" t="s">
        <v>98</v>
      </c>
      <c r="D85" s="84" t="s">
        <v>89</v>
      </c>
      <c r="E85" s="252"/>
      <c r="F85" s="253"/>
      <c r="G85" s="11"/>
    </row>
    <row r="86" spans="1:7">
      <c r="A86" s="224">
        <v>1</v>
      </c>
      <c r="B86" s="393" t="s">
        <v>43</v>
      </c>
      <c r="C86" s="399" t="s">
        <v>99</v>
      </c>
      <c r="D86" s="224" t="s">
        <v>25</v>
      </c>
      <c r="E86" s="138">
        <f>7*2.5*0.9+0.8*2.5</f>
        <v>17.75</v>
      </c>
      <c r="F86" s="251">
        <v>42.337391837499993</v>
      </c>
      <c r="G86" s="101">
        <f>F86*E86</f>
        <v>751.48870511562484</v>
      </c>
    </row>
    <row r="87" spans="1:7">
      <c r="A87" s="224"/>
      <c r="B87" s="393"/>
      <c r="C87" s="399"/>
      <c r="D87" s="224"/>
      <c r="E87" s="86"/>
      <c r="F87" s="101"/>
      <c r="G87" s="101"/>
    </row>
    <row r="88" spans="1:7">
      <c r="A88" s="224"/>
      <c r="B88" s="393"/>
      <c r="C88" s="399"/>
      <c r="D88" s="224"/>
      <c r="E88" s="86"/>
      <c r="F88" s="101"/>
      <c r="G88" s="101"/>
    </row>
    <row r="89" spans="1:7" ht="21">
      <c r="A89" s="381">
        <v>2</v>
      </c>
      <c r="B89" s="224" t="s">
        <v>96</v>
      </c>
      <c r="C89" s="126" t="s">
        <v>97</v>
      </c>
      <c r="D89" s="84" t="s">
        <v>89</v>
      </c>
      <c r="E89" s="138">
        <f>7*2.5+(7+2.5+7+2.5)*0.9+4.38+2.5*0.15*6+2*0.79</f>
        <v>42.81</v>
      </c>
      <c r="F89" s="101">
        <v>12.954874133333334</v>
      </c>
      <c r="G89" s="254">
        <f>F89*E89</f>
        <v>554.59816164800009</v>
      </c>
    </row>
    <row r="90" spans="1:7">
      <c r="A90" s="381"/>
      <c r="B90" s="140"/>
      <c r="C90" s="99"/>
      <c r="D90" s="84"/>
      <c r="E90" s="87"/>
      <c r="F90" s="254"/>
      <c r="G90" s="254"/>
    </row>
    <row r="91" spans="1:7">
      <c r="A91" s="135"/>
      <c r="B91" s="135"/>
      <c r="C91" s="255" t="s">
        <v>100</v>
      </c>
      <c r="D91" s="135"/>
      <c r="E91" s="135"/>
      <c r="F91" s="256"/>
      <c r="G91" s="257">
        <f>SUM(G11:G90)</f>
        <v>17713.435822106541</v>
      </c>
    </row>
    <row r="92" spans="1:7">
      <c r="A92" s="56"/>
      <c r="B92" s="65"/>
      <c r="C92" s="184" t="s">
        <v>135</v>
      </c>
      <c r="D92" s="56"/>
      <c r="E92" s="56"/>
      <c r="F92" s="57"/>
      <c r="G92" s="57"/>
    </row>
    <row r="93" spans="1:7" ht="21">
      <c r="A93" s="94"/>
      <c r="B93" s="95"/>
      <c r="C93" s="231" t="s">
        <v>103</v>
      </c>
      <c r="D93" s="123" t="s">
        <v>37</v>
      </c>
      <c r="E93" s="232">
        <v>128.15</v>
      </c>
      <c r="F93" s="233"/>
      <c r="G93" s="233"/>
    </row>
    <row r="94" spans="1:7" ht="21">
      <c r="A94" s="38">
        <v>1</v>
      </c>
      <c r="B94" s="189" t="s">
        <v>38</v>
      </c>
      <c r="C94" s="44" t="s">
        <v>39</v>
      </c>
      <c r="D94" s="38" t="s">
        <v>40</v>
      </c>
      <c r="E94" s="258">
        <v>1.56</v>
      </c>
      <c r="F94" s="43">
        <v>30.717120900000001</v>
      </c>
      <c r="G94" s="248">
        <f>F94*E94</f>
        <v>47.918708604000003</v>
      </c>
    </row>
    <row r="95" spans="1:7" ht="21">
      <c r="A95" s="94">
        <v>2</v>
      </c>
      <c r="B95" s="95" t="s">
        <v>29</v>
      </c>
      <c r="C95" s="120" t="s">
        <v>42</v>
      </c>
      <c r="D95" s="100" t="s">
        <v>25</v>
      </c>
      <c r="E95" s="125">
        <v>32.037500000000001</v>
      </c>
      <c r="F95" s="108">
        <v>1.9104360000000002</v>
      </c>
      <c r="G95" s="107">
        <f>F95*E95</f>
        <v>61.205593350000008</v>
      </c>
    </row>
    <row r="96" spans="1:7" ht="21">
      <c r="A96" s="94">
        <v>3</v>
      </c>
      <c r="B96" s="93" t="s">
        <v>104</v>
      </c>
      <c r="C96" s="121" t="s">
        <v>105</v>
      </c>
      <c r="D96" s="94" t="s">
        <v>45</v>
      </c>
      <c r="E96" s="125">
        <v>32.037500000000001</v>
      </c>
      <c r="F96" s="108">
        <v>31.042585350000003</v>
      </c>
      <c r="G96" s="108">
        <f>F96*E96</f>
        <v>994.52682815062519</v>
      </c>
    </row>
    <row r="97" spans="1:7">
      <c r="A97" s="234">
        <v>4</v>
      </c>
      <c r="B97" s="235" t="s">
        <v>46</v>
      </c>
      <c r="C97" s="394" t="s">
        <v>47</v>
      </c>
      <c r="D97" s="236" t="s">
        <v>17</v>
      </c>
      <c r="E97" s="125">
        <v>13.45575</v>
      </c>
      <c r="F97" s="238">
        <v>50.120141017499996</v>
      </c>
      <c r="G97" s="238">
        <f>F97*E97</f>
        <v>674.40408749622554</v>
      </c>
    </row>
    <row r="98" spans="1:7">
      <c r="A98" s="16"/>
      <c r="B98" s="239"/>
      <c r="C98" s="394"/>
      <c r="D98" s="16"/>
      <c r="E98" s="237"/>
      <c r="F98" s="24"/>
      <c r="G98" s="240"/>
    </row>
    <row r="99" spans="1:7">
      <c r="A99" s="234"/>
      <c r="B99" s="241"/>
      <c r="C99" s="394"/>
      <c r="D99" s="16"/>
      <c r="E99" s="237"/>
      <c r="F99" s="24"/>
      <c r="G99" s="240"/>
    </row>
    <row r="100" spans="1:7">
      <c r="A100" s="234"/>
      <c r="B100" s="179"/>
      <c r="C100" s="394"/>
      <c r="D100" s="16"/>
      <c r="E100" s="237"/>
      <c r="F100" s="24"/>
      <c r="G100" s="240"/>
    </row>
    <row r="101" spans="1:7">
      <c r="A101" s="16">
        <v>5</v>
      </c>
      <c r="B101" s="16" t="s">
        <v>49</v>
      </c>
      <c r="C101" s="25" t="s">
        <v>50</v>
      </c>
      <c r="D101" s="16" t="s">
        <v>48</v>
      </c>
      <c r="E101" s="125">
        <v>0.930369</v>
      </c>
      <c r="F101" s="24">
        <v>340.60775000000001</v>
      </c>
      <c r="G101" s="238">
        <f>F101*E101</f>
        <v>316.89089175974999</v>
      </c>
    </row>
    <row r="102" spans="1:7">
      <c r="A102" s="16">
        <v>6</v>
      </c>
      <c r="B102" s="16" t="s">
        <v>49</v>
      </c>
      <c r="C102" s="25" t="s">
        <v>51</v>
      </c>
      <c r="D102" s="16" t="s">
        <v>48</v>
      </c>
      <c r="E102" s="125">
        <v>0.27026834999999999</v>
      </c>
      <c r="F102" s="24">
        <v>334.24124999999998</v>
      </c>
      <c r="G102" s="238">
        <f>F102*E102</f>
        <v>90.334831139437497</v>
      </c>
    </row>
    <row r="103" spans="1:7" ht="21">
      <c r="A103" s="55">
        <v>7</v>
      </c>
      <c r="B103" s="55" t="s">
        <v>49</v>
      </c>
      <c r="C103" s="166" t="s">
        <v>106</v>
      </c>
      <c r="D103" s="55" t="s">
        <v>40</v>
      </c>
      <c r="E103" s="159">
        <v>2.0379600000000005E-2</v>
      </c>
      <c r="F103" s="160">
        <v>344.98471874999996</v>
      </c>
      <c r="G103" s="160">
        <f>F103*E103</f>
        <v>7.0306505742375007</v>
      </c>
    </row>
    <row r="104" spans="1:7">
      <c r="A104" s="16"/>
      <c r="B104" s="230"/>
      <c r="C104" s="259" t="s">
        <v>107</v>
      </c>
      <c r="D104" s="18"/>
      <c r="E104" s="260"/>
      <c r="F104" s="122"/>
      <c r="G104" s="261"/>
    </row>
    <row r="105" spans="1:7" ht="21">
      <c r="A105" s="55">
        <v>1</v>
      </c>
      <c r="B105" s="262" t="s">
        <v>108</v>
      </c>
      <c r="C105" s="169" t="s">
        <v>109</v>
      </c>
      <c r="D105" s="55" t="s">
        <v>40</v>
      </c>
      <c r="E105" s="163">
        <v>1.7967600000000001</v>
      </c>
      <c r="F105" s="160">
        <v>67.487410300000008</v>
      </c>
      <c r="G105" s="160">
        <f>F105*E105</f>
        <v>121.25867933062803</v>
      </c>
    </row>
    <row r="106" spans="1:7">
      <c r="A106" s="55">
        <v>2</v>
      </c>
      <c r="B106" s="55" t="s">
        <v>49</v>
      </c>
      <c r="C106" s="164" t="s">
        <v>110</v>
      </c>
      <c r="D106" s="162" t="s">
        <v>59</v>
      </c>
      <c r="E106" s="165">
        <v>165.60000000000002</v>
      </c>
      <c r="F106" s="160">
        <v>4.6448286266666656</v>
      </c>
      <c r="G106" s="160">
        <f>F106*E106</f>
        <v>769.18362057599995</v>
      </c>
    </row>
    <row r="107" spans="1:7">
      <c r="A107" s="55">
        <v>3</v>
      </c>
      <c r="B107" s="55" t="s">
        <v>49</v>
      </c>
      <c r="C107" s="164" t="s">
        <v>111</v>
      </c>
      <c r="D107" s="55" t="s">
        <v>40</v>
      </c>
      <c r="E107" s="163">
        <v>1.7769599999999997E-2</v>
      </c>
      <c r="F107" s="160">
        <v>360.98054999999999</v>
      </c>
      <c r="G107" s="160">
        <f>F107*E107</f>
        <v>6.4144799812799986</v>
      </c>
    </row>
    <row r="108" spans="1:7" ht="21">
      <c r="A108" s="55">
        <v>4</v>
      </c>
      <c r="B108" s="262" t="s">
        <v>108</v>
      </c>
      <c r="C108" s="169" t="s">
        <v>112</v>
      </c>
      <c r="D108" s="55" t="s">
        <v>40</v>
      </c>
      <c r="E108" s="163">
        <v>1.318397</v>
      </c>
      <c r="F108" s="160">
        <v>67.487410300000008</v>
      </c>
      <c r="G108" s="160">
        <f>F108*E108</f>
        <v>88.975199277289107</v>
      </c>
    </row>
    <row r="109" spans="1:7">
      <c r="A109" s="55">
        <v>5</v>
      </c>
      <c r="B109" s="55" t="s">
        <v>49</v>
      </c>
      <c r="C109" s="164" t="s">
        <v>113</v>
      </c>
      <c r="D109" s="161" t="s">
        <v>114</v>
      </c>
      <c r="E109" s="165">
        <v>376</v>
      </c>
      <c r="F109" s="167">
        <v>1.2764832500000001</v>
      </c>
      <c r="G109" s="168">
        <f>E109*F109</f>
        <v>479.95770200000004</v>
      </c>
    </row>
    <row r="110" spans="1:7">
      <c r="A110" s="55">
        <v>6</v>
      </c>
      <c r="B110" s="55" t="s">
        <v>49</v>
      </c>
      <c r="C110" s="164" t="s">
        <v>115</v>
      </c>
      <c r="D110" s="55" t="s">
        <v>114</v>
      </c>
      <c r="E110" s="165">
        <v>61.44</v>
      </c>
      <c r="F110" s="160">
        <v>0.77375257750000004</v>
      </c>
      <c r="G110" s="160">
        <f>F110*E110</f>
        <v>47.539358361600002</v>
      </c>
    </row>
    <row r="111" spans="1:7">
      <c r="A111" s="55">
        <v>7</v>
      </c>
      <c r="B111" s="55" t="s">
        <v>49</v>
      </c>
      <c r="C111" s="164" t="s">
        <v>117</v>
      </c>
      <c r="D111" s="55" t="s">
        <v>40</v>
      </c>
      <c r="E111" s="163">
        <v>8.3471999999999991E-2</v>
      </c>
      <c r="F111" s="160">
        <v>334.24124999999998</v>
      </c>
      <c r="G111" s="160">
        <f>F111*E111</f>
        <v>27.899785619999996</v>
      </c>
    </row>
    <row r="112" spans="1:7" ht="21">
      <c r="A112" s="55">
        <v>8</v>
      </c>
      <c r="B112" s="55" t="s">
        <v>119</v>
      </c>
      <c r="C112" s="169" t="s">
        <v>120</v>
      </c>
      <c r="D112" s="55" t="s">
        <v>121</v>
      </c>
      <c r="E112" s="170">
        <v>176.25</v>
      </c>
      <c r="F112" s="160">
        <v>0.58014731249999996</v>
      </c>
      <c r="G112" s="160">
        <f>F112*E112</f>
        <v>102.25096382812499</v>
      </c>
    </row>
    <row r="113" spans="1:7" ht="21">
      <c r="A113" s="55">
        <v>9</v>
      </c>
      <c r="B113" s="262" t="s">
        <v>108</v>
      </c>
      <c r="C113" s="169" t="s">
        <v>122</v>
      </c>
      <c r="D113" s="55" t="s">
        <v>40</v>
      </c>
      <c r="E113" s="163">
        <v>1.318397</v>
      </c>
      <c r="F113" s="160">
        <v>67.487410300000008</v>
      </c>
      <c r="G113" s="160">
        <f>F113*E113</f>
        <v>88.975199277289107</v>
      </c>
    </row>
    <row r="114" spans="1:7">
      <c r="A114" s="55">
        <v>10</v>
      </c>
      <c r="B114" s="263" t="s">
        <v>63</v>
      </c>
      <c r="C114" s="395" t="s">
        <v>64</v>
      </c>
      <c r="D114" s="264" t="s">
        <v>123</v>
      </c>
      <c r="E114" s="396">
        <v>0.88124999999999998</v>
      </c>
      <c r="F114" s="160">
        <v>105.74283972500001</v>
      </c>
      <c r="G114" s="160">
        <f>F114*E114</f>
        <v>93.185877507656258</v>
      </c>
    </row>
    <row r="115" spans="1:7">
      <c r="A115" s="55"/>
      <c r="B115" s="263"/>
      <c r="C115" s="395"/>
      <c r="D115" s="55"/>
      <c r="E115" s="396"/>
      <c r="F115" s="160"/>
      <c r="G115" s="160"/>
    </row>
    <row r="116" spans="1:7">
      <c r="A116" s="55">
        <v>11</v>
      </c>
      <c r="B116" s="263" t="s">
        <v>63</v>
      </c>
      <c r="C116" s="395" t="s">
        <v>124</v>
      </c>
      <c r="D116" s="55" t="s">
        <v>125</v>
      </c>
      <c r="E116" s="397">
        <v>0.59278176000000005</v>
      </c>
      <c r="F116" s="160">
        <v>105.74283972500001</v>
      </c>
      <c r="G116" s="160">
        <f>F116*E116</f>
        <v>62.682426639583426</v>
      </c>
    </row>
    <row r="117" spans="1:7">
      <c r="A117" s="55"/>
      <c r="B117" s="263"/>
      <c r="C117" s="395"/>
      <c r="D117" s="55"/>
      <c r="E117" s="397"/>
      <c r="F117" s="160"/>
      <c r="G117" s="160"/>
    </row>
    <row r="118" spans="1:7">
      <c r="A118" s="31"/>
      <c r="B118" s="16"/>
      <c r="C118" s="259" t="s">
        <v>126</v>
      </c>
      <c r="D118" s="16"/>
      <c r="E118" s="172"/>
      <c r="F118" s="24"/>
      <c r="G118" s="24"/>
    </row>
    <row r="119" spans="1:7">
      <c r="A119" s="230" t="s">
        <v>127</v>
      </c>
      <c r="B119" s="26" t="s">
        <v>108</v>
      </c>
      <c r="C119" s="391" t="s">
        <v>128</v>
      </c>
      <c r="D119" s="16" t="s">
        <v>40</v>
      </c>
      <c r="E119" s="165">
        <v>3.7673999999999999E-2</v>
      </c>
      <c r="F119" s="24">
        <v>81.834954699999997</v>
      </c>
      <c r="G119" s="265">
        <f>F119*E119</f>
        <v>3.0830500833677998</v>
      </c>
    </row>
    <row r="120" spans="1:7">
      <c r="A120" s="230"/>
      <c r="B120" s="230" t="s">
        <v>129</v>
      </c>
      <c r="C120" s="391"/>
      <c r="D120" s="16"/>
      <c r="E120" s="266"/>
      <c r="F120" s="265"/>
      <c r="G120" s="265"/>
    </row>
    <row r="121" spans="1:7">
      <c r="A121" s="16">
        <v>2</v>
      </c>
      <c r="B121" s="16" t="s">
        <v>49</v>
      </c>
      <c r="C121" s="25" t="s">
        <v>130</v>
      </c>
      <c r="D121" s="18" t="s">
        <v>58</v>
      </c>
      <c r="E121" s="165">
        <v>12</v>
      </c>
      <c r="F121" s="24">
        <v>1.2030775050000002</v>
      </c>
      <c r="G121" s="122">
        <f>F121*E121</f>
        <v>14.436930060000002</v>
      </c>
    </row>
    <row r="122" spans="1:7" ht="21">
      <c r="A122" s="16">
        <v>3</v>
      </c>
      <c r="B122" s="16" t="s">
        <v>119</v>
      </c>
      <c r="C122" s="169" t="s">
        <v>120</v>
      </c>
      <c r="D122" s="16" t="s">
        <v>131</v>
      </c>
      <c r="E122" s="170">
        <v>4.5</v>
      </c>
      <c r="F122" s="24">
        <v>0.58014731249999996</v>
      </c>
      <c r="G122" s="24">
        <f>F122*E122</f>
        <v>2.61066290625</v>
      </c>
    </row>
    <row r="123" spans="1:7">
      <c r="A123" s="16">
        <v>4</v>
      </c>
      <c r="B123" s="16" t="s">
        <v>49</v>
      </c>
      <c r="C123" s="25" t="s">
        <v>118</v>
      </c>
      <c r="D123" s="16" t="s">
        <v>40</v>
      </c>
      <c r="E123" s="163">
        <v>2.6640000000000001E-3</v>
      </c>
      <c r="F123" s="24">
        <v>334.24124999999998</v>
      </c>
      <c r="G123" s="24">
        <f>F123*E123</f>
        <v>0.89041868999999996</v>
      </c>
    </row>
    <row r="124" spans="1:7">
      <c r="A124" s="16">
        <v>5</v>
      </c>
      <c r="B124" s="16" t="s">
        <v>49</v>
      </c>
      <c r="C124" s="17" t="s">
        <v>71</v>
      </c>
      <c r="D124" s="16" t="s">
        <v>132</v>
      </c>
      <c r="E124" s="171">
        <v>3</v>
      </c>
      <c r="F124" s="24">
        <v>2.2919399999999999</v>
      </c>
      <c r="G124" s="24">
        <f>F124*E124</f>
        <v>6.8758199999999992</v>
      </c>
    </row>
    <row r="125" spans="1:7">
      <c r="A125" s="16">
        <v>6</v>
      </c>
      <c r="B125" s="230" t="s">
        <v>63</v>
      </c>
      <c r="C125" s="391" t="s">
        <v>133</v>
      </c>
      <c r="D125" s="16" t="s">
        <v>134</v>
      </c>
      <c r="E125" s="163">
        <v>1.125E-2</v>
      </c>
      <c r="F125" s="24">
        <v>89.264376843000008</v>
      </c>
      <c r="G125" s="24">
        <f>F125*E125</f>
        <v>1.0042242394837499</v>
      </c>
    </row>
    <row r="126" spans="1:7">
      <c r="A126" s="16"/>
      <c r="B126" s="230"/>
      <c r="C126" s="391"/>
      <c r="D126" s="16"/>
      <c r="E126" s="173"/>
      <c r="F126" s="24"/>
      <c r="G126" s="24"/>
    </row>
    <row r="127" spans="1:7">
      <c r="A127" s="16"/>
      <c r="B127" s="230"/>
      <c r="C127" s="177"/>
      <c r="D127" s="16"/>
      <c r="E127" s="173"/>
      <c r="F127" s="24"/>
      <c r="G127" s="24"/>
    </row>
    <row r="128" spans="1:7">
      <c r="A128" s="16"/>
      <c r="B128" s="26"/>
      <c r="C128" s="259" t="s">
        <v>135</v>
      </c>
      <c r="D128" s="267"/>
      <c r="E128" s="268">
        <v>924</v>
      </c>
      <c r="F128" s="174"/>
      <c r="G128" s="33"/>
    </row>
    <row r="129" spans="1:7">
      <c r="A129" s="16">
        <v>1</v>
      </c>
      <c r="B129" s="18" t="s">
        <v>136</v>
      </c>
      <c r="C129" s="25" t="s">
        <v>19</v>
      </c>
      <c r="D129" s="18" t="s">
        <v>20</v>
      </c>
      <c r="E129" s="21">
        <v>9.24</v>
      </c>
      <c r="F129" s="23">
        <v>13.816889699999999</v>
      </c>
      <c r="G129" s="23">
        <f t="shared" ref="G129:G134" si="1">F129*E129</f>
        <v>127.66806082799999</v>
      </c>
    </row>
    <row r="130" spans="1:7" ht="21">
      <c r="A130" s="16">
        <v>2</v>
      </c>
      <c r="B130" s="26" t="s">
        <v>21</v>
      </c>
      <c r="C130" s="25" t="s">
        <v>22</v>
      </c>
      <c r="D130" s="26" t="s">
        <v>23</v>
      </c>
      <c r="E130" s="175">
        <v>1.3859999999999999</v>
      </c>
      <c r="F130" s="28">
        <v>72.002475000000004</v>
      </c>
      <c r="G130" s="24">
        <f t="shared" si="1"/>
        <v>99.795430350000004</v>
      </c>
    </row>
    <row r="131" spans="1:7" ht="21">
      <c r="A131" s="224">
        <v>3</v>
      </c>
      <c r="B131" s="225" t="s">
        <v>15</v>
      </c>
      <c r="C131" s="126" t="s">
        <v>137</v>
      </c>
      <c r="D131" s="84" t="s">
        <v>25</v>
      </c>
      <c r="E131" s="27">
        <v>138.6</v>
      </c>
      <c r="F131" s="101">
        <v>0.86948729999999996</v>
      </c>
      <c r="G131" s="88">
        <f t="shared" si="1"/>
        <v>120.51093977999999</v>
      </c>
    </row>
    <row r="132" spans="1:7">
      <c r="A132" s="16">
        <v>4</v>
      </c>
      <c r="B132" s="224" t="s">
        <v>26</v>
      </c>
      <c r="C132" s="126" t="s">
        <v>138</v>
      </c>
      <c r="D132" s="16" t="s">
        <v>28</v>
      </c>
      <c r="E132" s="30">
        <v>138.6</v>
      </c>
      <c r="F132" s="28">
        <v>0.79890960000000011</v>
      </c>
      <c r="G132" s="24">
        <f t="shared" si="1"/>
        <v>110.72887056</v>
      </c>
    </row>
    <row r="133" spans="1:7">
      <c r="A133" s="16">
        <v>5</v>
      </c>
      <c r="B133" s="84" t="s">
        <v>29</v>
      </c>
      <c r="C133" s="229" t="s">
        <v>30</v>
      </c>
      <c r="D133" s="16" t="s">
        <v>28</v>
      </c>
      <c r="E133" s="30">
        <v>69.3</v>
      </c>
      <c r="F133" s="28">
        <v>1.9104360000000002</v>
      </c>
      <c r="G133" s="24">
        <f t="shared" si="1"/>
        <v>132.39321480000001</v>
      </c>
    </row>
    <row r="134" spans="1:7">
      <c r="A134" s="16">
        <v>6</v>
      </c>
      <c r="B134" s="230" t="s">
        <v>31</v>
      </c>
      <c r="C134" s="391" t="s">
        <v>139</v>
      </c>
      <c r="D134" s="392" t="s">
        <v>20</v>
      </c>
      <c r="E134" s="176">
        <v>9.24</v>
      </c>
      <c r="F134" s="24">
        <v>37.989666333333339</v>
      </c>
      <c r="G134" s="122">
        <f t="shared" si="1"/>
        <v>351.02451692000005</v>
      </c>
    </row>
    <row r="135" spans="1:7">
      <c r="A135" s="16"/>
      <c r="B135" s="230"/>
      <c r="C135" s="391"/>
      <c r="D135" s="392"/>
      <c r="E135" s="176"/>
      <c r="F135" s="122"/>
      <c r="G135" s="122"/>
    </row>
    <row r="136" spans="1:7">
      <c r="A136" s="16">
        <v>7</v>
      </c>
      <c r="B136" s="26" t="s">
        <v>140</v>
      </c>
      <c r="C136" s="17" t="s">
        <v>141</v>
      </c>
      <c r="D136" s="18" t="s">
        <v>142</v>
      </c>
      <c r="E136" s="269">
        <v>2.31</v>
      </c>
      <c r="F136" s="23">
        <v>12.3572589</v>
      </c>
      <c r="G136" s="23">
        <f>F136*E136</f>
        <v>28.545268059000001</v>
      </c>
    </row>
    <row r="137" spans="1:7">
      <c r="A137" s="16">
        <v>8</v>
      </c>
      <c r="B137" s="26" t="s">
        <v>33</v>
      </c>
      <c r="C137" s="17" t="s">
        <v>143</v>
      </c>
      <c r="D137" s="18" t="s">
        <v>35</v>
      </c>
      <c r="E137" s="176">
        <v>9.24</v>
      </c>
      <c r="F137" s="33">
        <v>22.1649417</v>
      </c>
      <c r="G137" s="33">
        <f>+F137*E137</f>
        <v>204.804061308</v>
      </c>
    </row>
    <row r="138" spans="1:7">
      <c r="A138" s="270"/>
      <c r="B138" s="271"/>
      <c r="C138" s="270" t="s">
        <v>100</v>
      </c>
      <c r="D138" s="271"/>
      <c r="E138" s="271"/>
      <c r="F138" s="272"/>
      <c r="G138" s="273">
        <f>SUM(G94:G137)</f>
        <v>5285.0063520578278</v>
      </c>
    </row>
    <row r="139" spans="1:7">
      <c r="A139" s="71"/>
      <c r="B139" s="70"/>
      <c r="C139" s="183" t="s">
        <v>194</v>
      </c>
      <c r="D139" s="71"/>
      <c r="E139" s="71"/>
      <c r="F139" s="72"/>
      <c r="G139" s="72"/>
    </row>
    <row r="140" spans="1:7">
      <c r="A140" s="71"/>
      <c r="B140" s="70"/>
      <c r="C140" s="71"/>
      <c r="D140" s="71"/>
      <c r="E140" s="151">
        <f>E144+E146</f>
        <v>415</v>
      </c>
      <c r="F140" s="72"/>
      <c r="G140" s="72"/>
    </row>
    <row r="141" spans="1:7">
      <c r="A141" s="91">
        <v>1</v>
      </c>
      <c r="B141" s="76" t="s">
        <v>144</v>
      </c>
      <c r="C141" s="77" t="s">
        <v>145</v>
      </c>
      <c r="D141" s="59" t="s">
        <v>17</v>
      </c>
      <c r="E141" s="127">
        <f>E140*0.4*0.3</f>
        <v>49.8</v>
      </c>
      <c r="F141" s="78">
        <v>1.9104360000000002</v>
      </c>
      <c r="G141" s="80">
        <f t="shared" ref="G141:G151" si="2">E141*F141</f>
        <v>95.139712800000012</v>
      </c>
    </row>
    <row r="142" spans="1:7">
      <c r="A142" s="91">
        <v>2</v>
      </c>
      <c r="B142" s="76" t="s">
        <v>146</v>
      </c>
      <c r="C142" s="92" t="s">
        <v>147</v>
      </c>
      <c r="D142" s="76" t="s">
        <v>17</v>
      </c>
      <c r="E142" s="152">
        <f>E140*0.3*0.1</f>
        <v>12.450000000000001</v>
      </c>
      <c r="F142" s="153">
        <v>6.6637752000000008</v>
      </c>
      <c r="G142" s="80">
        <f t="shared" si="2"/>
        <v>82.964001240000016</v>
      </c>
    </row>
    <row r="143" spans="1:7">
      <c r="A143" s="91">
        <v>3</v>
      </c>
      <c r="B143" s="81" t="s">
        <v>148</v>
      </c>
      <c r="C143" s="77" t="s">
        <v>149</v>
      </c>
      <c r="D143" s="76" t="s">
        <v>17</v>
      </c>
      <c r="E143" s="128">
        <f>E141-E142</f>
        <v>37.349999999999994</v>
      </c>
      <c r="F143" s="82">
        <v>0.72075540000000005</v>
      </c>
      <c r="G143" s="80">
        <f t="shared" si="2"/>
        <v>26.920214189999999</v>
      </c>
    </row>
    <row r="144" spans="1:7">
      <c r="A144" s="91">
        <v>4</v>
      </c>
      <c r="B144" s="79" t="s">
        <v>150</v>
      </c>
      <c r="C144" s="77" t="s">
        <v>151</v>
      </c>
      <c r="D144" s="76" t="s">
        <v>59</v>
      </c>
      <c r="E144" s="151">
        <v>50</v>
      </c>
      <c r="F144" s="82">
        <v>2.4457452000000002</v>
      </c>
      <c r="G144" s="80">
        <f t="shared" si="2"/>
        <v>122.28726</v>
      </c>
    </row>
    <row r="145" spans="1:7">
      <c r="A145" s="91">
        <v>5</v>
      </c>
      <c r="B145" s="81" t="s">
        <v>152</v>
      </c>
      <c r="C145" s="77" t="s">
        <v>153</v>
      </c>
      <c r="D145" s="76" t="s">
        <v>154</v>
      </c>
      <c r="E145" s="130">
        <v>6</v>
      </c>
      <c r="F145" s="82">
        <v>3.3269034749999999</v>
      </c>
      <c r="G145" s="80">
        <f t="shared" si="2"/>
        <v>19.96142085</v>
      </c>
    </row>
    <row r="146" spans="1:7">
      <c r="A146" s="91">
        <v>6</v>
      </c>
      <c r="B146" s="40" t="s">
        <v>155</v>
      </c>
      <c r="C146" s="177" t="s">
        <v>156</v>
      </c>
      <c r="D146" s="16" t="s">
        <v>59</v>
      </c>
      <c r="E146" s="178">
        <f>40+40+10+30+40+90+75+40</f>
        <v>365</v>
      </c>
      <c r="F146" s="23">
        <v>0.47087916000000002</v>
      </c>
      <c r="G146" s="80">
        <f t="shared" si="2"/>
        <v>171.8708934</v>
      </c>
    </row>
    <row r="147" spans="1:7">
      <c r="A147" s="91">
        <v>7</v>
      </c>
      <c r="B147" s="81" t="s">
        <v>152</v>
      </c>
      <c r="C147" s="77" t="s">
        <v>157</v>
      </c>
      <c r="D147" s="76" t="s">
        <v>154</v>
      </c>
      <c r="E147" s="130">
        <v>8</v>
      </c>
      <c r="F147" s="82">
        <v>3.3269034749999999</v>
      </c>
      <c r="G147" s="80">
        <f t="shared" si="2"/>
        <v>26.6152278</v>
      </c>
    </row>
    <row r="148" spans="1:7">
      <c r="A148" s="91">
        <v>8</v>
      </c>
      <c r="B148" s="81" t="s">
        <v>158</v>
      </c>
      <c r="C148" s="77" t="s">
        <v>159</v>
      </c>
      <c r="D148" s="76" t="s">
        <v>160</v>
      </c>
      <c r="E148" s="152">
        <f>E150</f>
        <v>52</v>
      </c>
      <c r="F148" s="82">
        <v>14.5798062</v>
      </c>
      <c r="G148" s="80">
        <f t="shared" si="2"/>
        <v>758.14992240000004</v>
      </c>
    </row>
    <row r="149" spans="1:7">
      <c r="A149" s="91">
        <v>9</v>
      </c>
      <c r="B149" s="81" t="s">
        <v>161</v>
      </c>
      <c r="C149" s="79" t="s">
        <v>162</v>
      </c>
      <c r="D149" s="76" t="s">
        <v>163</v>
      </c>
      <c r="E149" s="129">
        <f>E140/100</f>
        <v>4.1500000000000004</v>
      </c>
      <c r="F149" s="82">
        <v>6.62136105</v>
      </c>
      <c r="G149" s="80">
        <f t="shared" si="2"/>
        <v>27.478648357500003</v>
      </c>
    </row>
    <row r="150" spans="1:7">
      <c r="A150" s="91">
        <v>10</v>
      </c>
      <c r="B150" s="16" t="s">
        <v>49</v>
      </c>
      <c r="C150" s="179" t="s">
        <v>164</v>
      </c>
      <c r="D150" s="16" t="s">
        <v>154</v>
      </c>
      <c r="E150" s="180">
        <v>52</v>
      </c>
      <c r="F150" s="23">
        <v>0.6557495000000001</v>
      </c>
      <c r="G150" s="80">
        <f t="shared" si="2"/>
        <v>34.098974000000005</v>
      </c>
    </row>
    <row r="151" spans="1:7">
      <c r="A151" s="91">
        <v>11</v>
      </c>
      <c r="B151" s="16" t="s">
        <v>49</v>
      </c>
      <c r="C151" s="181" t="s">
        <v>165</v>
      </c>
      <c r="D151" s="16" t="s">
        <v>154</v>
      </c>
      <c r="E151" s="182">
        <f>E150</f>
        <v>52</v>
      </c>
      <c r="F151" s="23">
        <v>0.6557495000000001</v>
      </c>
      <c r="G151" s="80">
        <f t="shared" si="2"/>
        <v>34.098974000000005</v>
      </c>
    </row>
    <row r="152" spans="1:7">
      <c r="A152" s="84"/>
      <c r="B152" s="225"/>
      <c r="C152" s="98" t="s">
        <v>166</v>
      </c>
      <c r="D152" s="84"/>
      <c r="E152" s="109"/>
      <c r="F152" s="105"/>
      <c r="G152" s="110"/>
    </row>
    <row r="153" spans="1:7">
      <c r="A153" s="224">
        <v>1</v>
      </c>
      <c r="B153" s="84" t="s">
        <v>29</v>
      </c>
      <c r="C153" s="85" t="s">
        <v>167</v>
      </c>
      <c r="D153" s="225" t="s">
        <v>168</v>
      </c>
      <c r="E153" s="86">
        <f>2*2.4*2+E154</f>
        <v>10.608000000000001</v>
      </c>
      <c r="F153" s="101">
        <v>1.9104360000000002</v>
      </c>
      <c r="G153" s="101">
        <f>F153*E153</f>
        <v>20.265905088000004</v>
      </c>
    </row>
    <row r="154" spans="1:7">
      <c r="A154" s="224">
        <v>2</v>
      </c>
      <c r="B154" s="225" t="s">
        <v>104</v>
      </c>
      <c r="C154" s="102" t="s">
        <v>169</v>
      </c>
      <c r="D154" s="224" t="s">
        <v>45</v>
      </c>
      <c r="E154" s="86">
        <f>0.3*0.4*8.4</f>
        <v>1.008</v>
      </c>
      <c r="F154" s="101">
        <v>31.042585350000003</v>
      </c>
      <c r="G154" s="101">
        <f>F154*E154</f>
        <v>31.290926032800002</v>
      </c>
    </row>
    <row r="155" spans="1:7">
      <c r="A155" s="224">
        <v>3</v>
      </c>
      <c r="B155" s="393" t="s">
        <v>170</v>
      </c>
      <c r="C155" s="370" t="s">
        <v>171</v>
      </c>
      <c r="D155" s="224" t="s">
        <v>25</v>
      </c>
      <c r="E155" s="86">
        <f>0.2*0.2*8.4</f>
        <v>0.33600000000000008</v>
      </c>
      <c r="F155" s="251">
        <v>49.101222554166668</v>
      </c>
      <c r="G155" s="101">
        <f>F155*E155</f>
        <v>16.498010778200005</v>
      </c>
    </row>
    <row r="156" spans="1:7">
      <c r="A156" s="224"/>
      <c r="B156" s="393"/>
      <c r="C156" s="370"/>
      <c r="D156" s="224"/>
      <c r="E156" s="86"/>
      <c r="F156" s="101"/>
      <c r="G156" s="101"/>
    </row>
    <row r="157" spans="1:7">
      <c r="A157" s="224"/>
      <c r="B157" s="393"/>
      <c r="C157" s="370"/>
      <c r="D157" s="224"/>
      <c r="E157" s="86"/>
      <c r="F157" s="101"/>
      <c r="G157" s="101"/>
    </row>
    <row r="158" spans="1:7">
      <c r="A158" s="224">
        <v>4</v>
      </c>
      <c r="B158" s="224" t="s">
        <v>172</v>
      </c>
      <c r="C158" s="85" t="s">
        <v>173</v>
      </c>
      <c r="D158" s="224" t="s">
        <v>40</v>
      </c>
      <c r="E158" s="111">
        <f>4*8.4*1.21/1000</f>
        <v>4.0655999999999998E-2</v>
      </c>
      <c r="F158" s="101">
        <v>340.60775000000001</v>
      </c>
      <c r="G158" s="101">
        <f>F158*E158</f>
        <v>13.847748683999999</v>
      </c>
    </row>
    <row r="159" spans="1:7">
      <c r="A159" s="224">
        <v>5</v>
      </c>
      <c r="B159" s="224" t="s">
        <v>172</v>
      </c>
      <c r="C159" s="85" t="s">
        <v>174</v>
      </c>
      <c r="D159" s="224" t="s">
        <v>40</v>
      </c>
      <c r="E159" s="111">
        <f>8/0.2*0.9*0.222/1000</f>
        <v>7.9920000000000008E-3</v>
      </c>
      <c r="F159" s="101">
        <v>334.24124999999998</v>
      </c>
      <c r="G159" s="101">
        <f>F159*E159</f>
        <v>2.6712560700000001</v>
      </c>
    </row>
    <row r="160" spans="1:7">
      <c r="A160" s="84">
        <v>6</v>
      </c>
      <c r="B160" s="225" t="s">
        <v>175</v>
      </c>
      <c r="C160" s="370" t="s">
        <v>176</v>
      </c>
      <c r="D160" s="58" t="s">
        <v>25</v>
      </c>
      <c r="E160" s="86">
        <f>8.4*1.8*0.2</f>
        <v>3.0240000000000005</v>
      </c>
      <c r="F160" s="105">
        <v>22.825979499999999</v>
      </c>
      <c r="G160" s="110">
        <f>+F160*E160</f>
        <v>69.025762008000001</v>
      </c>
    </row>
    <row r="161" spans="1:7">
      <c r="A161" s="84"/>
      <c r="B161" s="225" t="s">
        <v>177</v>
      </c>
      <c r="C161" s="370"/>
      <c r="D161" s="84"/>
      <c r="E161" s="84"/>
      <c r="F161" s="105"/>
      <c r="G161" s="110"/>
    </row>
    <row r="162" spans="1:7">
      <c r="A162" s="224">
        <v>7</v>
      </c>
      <c r="B162" s="274" t="s">
        <v>178</v>
      </c>
      <c r="C162" s="85" t="s">
        <v>179</v>
      </c>
      <c r="D162" s="58" t="s">
        <v>25</v>
      </c>
      <c r="E162" s="86">
        <f>(2*2.4)*0.15</f>
        <v>0.72</v>
      </c>
      <c r="F162" s="101">
        <v>56.995626226249989</v>
      </c>
      <c r="G162" s="101">
        <f>F162*E162</f>
        <v>41.036850882899991</v>
      </c>
    </row>
    <row r="163" spans="1:7">
      <c r="A163" s="224"/>
      <c r="B163" s="103"/>
      <c r="C163" s="99"/>
      <c r="D163" s="224"/>
      <c r="E163" s="86"/>
      <c r="F163" s="101"/>
      <c r="G163" s="275"/>
    </row>
    <row r="164" spans="1:7">
      <c r="A164" s="224"/>
      <c r="B164" s="103"/>
      <c r="C164" s="99"/>
      <c r="D164" s="224"/>
      <c r="E164" s="86"/>
      <c r="F164" s="101"/>
      <c r="G164" s="275"/>
    </row>
    <row r="165" spans="1:7">
      <c r="A165" s="224"/>
      <c r="B165" s="103"/>
      <c r="C165" s="99"/>
      <c r="D165" s="224"/>
      <c r="E165" s="86"/>
      <c r="F165" s="101"/>
      <c r="G165" s="275"/>
    </row>
    <row r="166" spans="1:7">
      <c r="A166" s="224">
        <v>8</v>
      </c>
      <c r="B166" s="224" t="s">
        <v>49</v>
      </c>
      <c r="C166" s="85" t="s">
        <v>180</v>
      </c>
      <c r="D166" s="224" t="s">
        <v>48</v>
      </c>
      <c r="E166" s="86">
        <f>2/0.15*2.2*0.888/1000</f>
        <v>2.6048000000000002E-2</v>
      </c>
      <c r="F166" s="101">
        <v>344.98471874999996</v>
      </c>
      <c r="G166" s="101">
        <f>F166*E166</f>
        <v>8.986161954</v>
      </c>
    </row>
    <row r="167" spans="1:7">
      <c r="A167" s="112">
        <v>9</v>
      </c>
      <c r="B167" s="112" t="s">
        <v>181</v>
      </c>
      <c r="C167" s="113" t="s">
        <v>182</v>
      </c>
      <c r="D167" s="112" t="s">
        <v>59</v>
      </c>
      <c r="E167" s="114">
        <v>6</v>
      </c>
      <c r="F167" s="118">
        <v>0.87006329999999998</v>
      </c>
      <c r="G167" s="116">
        <f>E167*F167</f>
        <v>5.2203797999999999</v>
      </c>
    </row>
    <row r="168" spans="1:7">
      <c r="A168" s="224">
        <v>10</v>
      </c>
      <c r="B168" s="112" t="s">
        <v>49</v>
      </c>
      <c r="C168" s="115" t="s">
        <v>183</v>
      </c>
      <c r="D168" s="112" t="s">
        <v>154</v>
      </c>
      <c r="E168" s="114">
        <v>3</v>
      </c>
      <c r="F168" s="118">
        <v>3.9297221249999986E-2</v>
      </c>
      <c r="G168" s="116">
        <f>E168*F168</f>
        <v>0.11789166374999996</v>
      </c>
    </row>
    <row r="169" spans="1:7">
      <c r="A169" s="112">
        <v>11</v>
      </c>
      <c r="B169" s="112" t="s">
        <v>49</v>
      </c>
      <c r="C169" s="115" t="s">
        <v>184</v>
      </c>
      <c r="D169" s="112" t="s">
        <v>154</v>
      </c>
      <c r="E169" s="114">
        <v>1</v>
      </c>
      <c r="F169" s="118">
        <v>7.1432129999999996E-2</v>
      </c>
      <c r="G169" s="116">
        <f>E169*F169</f>
        <v>7.1432129999999996E-2</v>
      </c>
    </row>
    <row r="170" spans="1:7">
      <c r="A170" s="224">
        <v>12</v>
      </c>
      <c r="B170" s="112" t="s">
        <v>49</v>
      </c>
      <c r="C170" s="115" t="s">
        <v>185</v>
      </c>
      <c r="D170" s="112" t="s">
        <v>154</v>
      </c>
      <c r="E170" s="114">
        <v>4</v>
      </c>
      <c r="F170" s="118">
        <v>3.3376376249999999E-2</v>
      </c>
      <c r="G170" s="116">
        <f>E170*F170</f>
        <v>0.133505505</v>
      </c>
    </row>
    <row r="171" spans="1:7">
      <c r="A171" s="112">
        <v>13</v>
      </c>
      <c r="B171" s="117" t="s">
        <v>186</v>
      </c>
      <c r="C171" s="115" t="s">
        <v>187</v>
      </c>
      <c r="D171" s="112" t="s">
        <v>154</v>
      </c>
      <c r="E171" s="114">
        <v>1</v>
      </c>
      <c r="F171" s="118">
        <v>2.8990670750000005</v>
      </c>
      <c r="G171" s="116">
        <f>E171*F171</f>
        <v>2.8990670750000005</v>
      </c>
    </row>
    <row r="172" spans="1:7">
      <c r="A172" s="276">
        <v>14</v>
      </c>
      <c r="B172" s="277" t="s">
        <v>188</v>
      </c>
      <c r="C172" s="278" t="s">
        <v>189</v>
      </c>
      <c r="D172" s="277" t="s">
        <v>190</v>
      </c>
      <c r="E172" s="279">
        <v>1</v>
      </c>
      <c r="F172" s="280">
        <v>7.6839180374999998</v>
      </c>
      <c r="G172" s="280">
        <f>F172*E172</f>
        <v>7.6839180374999998</v>
      </c>
    </row>
    <row r="173" spans="1:7">
      <c r="A173" s="281"/>
      <c r="B173" s="282"/>
      <c r="C173" s="283"/>
      <c r="D173" s="281"/>
      <c r="E173" s="284"/>
      <c r="F173" s="285"/>
      <c r="G173" s="285"/>
    </row>
    <row r="174" spans="1:7">
      <c r="A174" s="76">
        <v>15</v>
      </c>
      <c r="B174" s="89" t="s">
        <v>191</v>
      </c>
      <c r="C174" s="77" t="s">
        <v>192</v>
      </c>
      <c r="D174" s="76" t="s">
        <v>154</v>
      </c>
      <c r="E174" s="119">
        <v>1</v>
      </c>
      <c r="F174" s="90">
        <v>57.704487300000011</v>
      </c>
      <c r="G174" s="83">
        <f>E174*F174</f>
        <v>57.704487300000011</v>
      </c>
    </row>
    <row r="175" spans="1:7">
      <c r="A175" s="76">
        <v>16</v>
      </c>
      <c r="B175" s="89" t="s">
        <v>191</v>
      </c>
      <c r="C175" s="77" t="s">
        <v>193</v>
      </c>
      <c r="D175" s="76" t="s">
        <v>154</v>
      </c>
      <c r="E175" s="119">
        <v>1</v>
      </c>
      <c r="F175" s="90">
        <v>28.482252299999995</v>
      </c>
      <c r="G175" s="83">
        <f>E175*F175</f>
        <v>28.482252299999995</v>
      </c>
    </row>
    <row r="176" spans="1:7">
      <c r="A176" s="286"/>
      <c r="B176" s="287"/>
      <c r="C176" s="286" t="s">
        <v>100</v>
      </c>
      <c r="D176" s="286"/>
      <c r="E176" s="286"/>
      <c r="F176" s="288"/>
      <c r="G176" s="289">
        <f>SUM(G141:G175)</f>
        <v>1705.5208043466498</v>
      </c>
    </row>
    <row r="177" spans="1:7">
      <c r="A177" s="71"/>
      <c r="B177" s="70"/>
      <c r="C177" s="183" t="s">
        <v>213</v>
      </c>
      <c r="D177" s="71"/>
      <c r="E177" s="71"/>
      <c r="F177" s="72"/>
      <c r="G177" s="72"/>
    </row>
    <row r="178" spans="1:7">
      <c r="A178" s="71"/>
      <c r="B178" s="70"/>
      <c r="C178" s="71"/>
      <c r="D178" s="71" t="s">
        <v>114</v>
      </c>
      <c r="E178" s="154">
        <v>504</v>
      </c>
      <c r="F178" s="72"/>
      <c r="G178" s="72"/>
    </row>
    <row r="179" spans="1:7">
      <c r="A179" s="91">
        <v>1</v>
      </c>
      <c r="B179" s="76" t="s">
        <v>144</v>
      </c>
      <c r="C179" s="77" t="s">
        <v>195</v>
      </c>
      <c r="D179" s="59" t="s">
        <v>17</v>
      </c>
      <c r="E179" s="127">
        <v>60.480000000000004</v>
      </c>
      <c r="F179" s="78">
        <v>1.9104360000000002</v>
      </c>
      <c r="G179" s="80">
        <f t="shared" ref="G179:G187" si="3">E179*F179</f>
        <v>115.54316928000003</v>
      </c>
    </row>
    <row r="180" spans="1:7">
      <c r="A180" s="91">
        <v>2</v>
      </c>
      <c r="B180" s="76" t="s">
        <v>146</v>
      </c>
      <c r="C180" s="92" t="s">
        <v>147</v>
      </c>
      <c r="D180" s="76" t="s">
        <v>17</v>
      </c>
      <c r="E180" s="152">
        <v>15.12</v>
      </c>
      <c r="F180" s="153">
        <v>6.6640104000000004</v>
      </c>
      <c r="G180" s="80">
        <f t="shared" si="3"/>
        <v>100.759837248</v>
      </c>
    </row>
    <row r="181" spans="1:7">
      <c r="A181" s="91">
        <v>3</v>
      </c>
      <c r="B181" s="76" t="s">
        <v>196</v>
      </c>
      <c r="C181" s="92" t="s">
        <v>197</v>
      </c>
      <c r="D181" s="76" t="s">
        <v>59</v>
      </c>
      <c r="E181" s="130">
        <v>504</v>
      </c>
      <c r="F181" s="153">
        <v>2.2738497000000004</v>
      </c>
      <c r="G181" s="80">
        <f t="shared" si="3"/>
        <v>1146.0202488000002</v>
      </c>
    </row>
    <row r="182" spans="1:7" ht="21">
      <c r="A182" s="91">
        <v>4</v>
      </c>
      <c r="B182" s="91" t="s">
        <v>198</v>
      </c>
      <c r="C182" s="92" t="s">
        <v>199</v>
      </c>
      <c r="D182" s="91" t="s">
        <v>59</v>
      </c>
      <c r="E182" s="130">
        <v>504</v>
      </c>
      <c r="F182" s="155">
        <v>0.74175587639999996</v>
      </c>
      <c r="G182" s="80">
        <f t="shared" si="3"/>
        <v>373.84496170559999</v>
      </c>
    </row>
    <row r="183" spans="1:7">
      <c r="A183" s="91">
        <v>5</v>
      </c>
      <c r="B183" s="91" t="s">
        <v>200</v>
      </c>
      <c r="C183" s="92" t="s">
        <v>201</v>
      </c>
      <c r="D183" s="91" t="s">
        <v>59</v>
      </c>
      <c r="E183" s="156">
        <v>273</v>
      </c>
      <c r="F183" s="155">
        <v>0.57041425679999991</v>
      </c>
      <c r="G183" s="80">
        <f t="shared" si="3"/>
        <v>155.72309210639997</v>
      </c>
    </row>
    <row r="184" spans="1:7">
      <c r="A184" s="91">
        <v>6</v>
      </c>
      <c r="B184" s="91" t="s">
        <v>202</v>
      </c>
      <c r="C184" s="77" t="s">
        <v>203</v>
      </c>
      <c r="D184" s="76" t="s">
        <v>17</v>
      </c>
      <c r="E184" s="156">
        <v>7.2800000000000011</v>
      </c>
      <c r="F184" s="155">
        <v>3.5603579999999999</v>
      </c>
      <c r="G184" s="80">
        <f t="shared" si="3"/>
        <v>25.919406240000004</v>
      </c>
    </row>
    <row r="185" spans="1:7" ht="21">
      <c r="A185" s="91">
        <v>7</v>
      </c>
      <c r="B185" s="91" t="s">
        <v>198</v>
      </c>
      <c r="C185" s="77" t="s">
        <v>204</v>
      </c>
      <c r="D185" s="91" t="s">
        <v>86</v>
      </c>
      <c r="E185" s="156">
        <v>7.2800000000000011</v>
      </c>
      <c r="F185" s="155">
        <v>36.809436990000002</v>
      </c>
      <c r="G185" s="80">
        <f t="shared" si="3"/>
        <v>267.97270128720004</v>
      </c>
    </row>
    <row r="186" spans="1:7">
      <c r="A186" s="91">
        <v>8</v>
      </c>
      <c r="B186" s="91" t="s">
        <v>205</v>
      </c>
      <c r="C186" s="92" t="s">
        <v>206</v>
      </c>
      <c r="D186" s="91" t="s">
        <v>154</v>
      </c>
      <c r="E186" s="157">
        <v>91</v>
      </c>
      <c r="F186" s="155">
        <v>16.291077899999998</v>
      </c>
      <c r="G186" s="80">
        <f t="shared" si="3"/>
        <v>1482.4880888999999</v>
      </c>
    </row>
    <row r="187" spans="1:7">
      <c r="A187" s="387">
        <v>9</v>
      </c>
      <c r="B187" s="81" t="s">
        <v>63</v>
      </c>
      <c r="C187" s="77" t="s">
        <v>207</v>
      </c>
      <c r="D187" s="387" t="s">
        <v>208</v>
      </c>
      <c r="E187" s="290">
        <v>0.92579760000000011</v>
      </c>
      <c r="F187" s="388">
        <v>104.45619554100001</v>
      </c>
      <c r="G187" s="386">
        <f t="shared" si="3"/>
        <v>96.705295136988525</v>
      </c>
    </row>
    <row r="188" spans="1:7">
      <c r="A188" s="387"/>
      <c r="B188" s="81"/>
      <c r="C188" s="79"/>
      <c r="D188" s="387"/>
      <c r="E188" s="291"/>
      <c r="F188" s="388"/>
      <c r="G188" s="386"/>
    </row>
    <row r="189" spans="1:7">
      <c r="A189" s="76"/>
      <c r="B189" s="81"/>
      <c r="C189" s="79"/>
      <c r="D189" s="387"/>
      <c r="E189" s="291"/>
      <c r="F189" s="388"/>
      <c r="G189" s="386"/>
    </row>
    <row r="190" spans="1:7">
      <c r="A190" s="389">
        <v>10</v>
      </c>
      <c r="B190" s="389" t="s">
        <v>209</v>
      </c>
      <c r="C190" s="390" t="s">
        <v>210</v>
      </c>
      <c r="D190" s="389" t="s">
        <v>211</v>
      </c>
      <c r="E190" s="156">
        <v>91</v>
      </c>
      <c r="F190" s="388">
        <v>19.2996819</v>
      </c>
      <c r="G190" s="386">
        <f>E190*F190</f>
        <v>1756.2710528999999</v>
      </c>
    </row>
    <row r="191" spans="1:7">
      <c r="A191" s="389"/>
      <c r="B191" s="389"/>
      <c r="C191" s="390"/>
      <c r="D191" s="389"/>
      <c r="E191" s="292"/>
      <c r="F191" s="388"/>
      <c r="G191" s="386"/>
    </row>
    <row r="192" spans="1:7">
      <c r="A192" s="287"/>
      <c r="B192" s="293"/>
      <c r="C192" s="294" t="s">
        <v>212</v>
      </c>
      <c r="D192" s="295"/>
      <c r="E192" s="296"/>
      <c r="F192" s="297"/>
      <c r="G192" s="298">
        <f>SUM(G179:G191)</f>
        <v>5521.2478536041881</v>
      </c>
    </row>
    <row r="193" spans="1:7">
      <c r="A193" s="56"/>
      <c r="B193" s="65"/>
      <c r="C193" s="184" t="s">
        <v>227</v>
      </c>
      <c r="D193" s="56"/>
      <c r="E193" s="56"/>
      <c r="F193" s="57"/>
      <c r="G193" s="57"/>
    </row>
    <row r="194" spans="1:7" ht="21">
      <c r="A194" s="64">
        <v>1</v>
      </c>
      <c r="B194" s="67" t="s">
        <v>214</v>
      </c>
      <c r="C194" s="299" t="s">
        <v>215</v>
      </c>
      <c r="D194" s="67" t="s">
        <v>40</v>
      </c>
      <c r="E194" s="300">
        <v>3.1279999999999995E-2</v>
      </c>
      <c r="F194" s="69">
        <v>81.594023140000004</v>
      </c>
      <c r="G194" s="301">
        <f t="shared" ref="G194:G200" si="4">F194*E194</f>
        <v>2.5522610438191999</v>
      </c>
    </row>
    <row r="195" spans="1:7">
      <c r="A195" s="64"/>
      <c r="B195" s="302"/>
      <c r="C195" s="366" t="s">
        <v>311</v>
      </c>
      <c r="D195" s="68" t="s">
        <v>309</v>
      </c>
      <c r="E195" s="68">
        <v>3.1</v>
      </c>
      <c r="F195" s="63">
        <v>0.72883692000000011</v>
      </c>
      <c r="G195" s="158">
        <f t="shared" si="4"/>
        <v>2.2593944520000004</v>
      </c>
    </row>
    <row r="196" spans="1:7">
      <c r="A196" s="64"/>
      <c r="B196" s="302"/>
      <c r="C196" s="366" t="s">
        <v>311</v>
      </c>
      <c r="D196" s="68" t="s">
        <v>309</v>
      </c>
      <c r="E196" s="68">
        <v>1.2</v>
      </c>
      <c r="F196" s="63">
        <v>0.72883692000000011</v>
      </c>
      <c r="G196" s="158">
        <f t="shared" si="4"/>
        <v>0.87460430400000011</v>
      </c>
    </row>
    <row r="197" spans="1:7">
      <c r="A197" s="64"/>
      <c r="B197" s="302"/>
      <c r="C197" s="366" t="s">
        <v>311</v>
      </c>
      <c r="D197" s="68" t="s">
        <v>309</v>
      </c>
      <c r="E197" s="68">
        <v>2.9</v>
      </c>
      <c r="F197" s="63">
        <v>0.72883692000000011</v>
      </c>
      <c r="G197" s="158">
        <f t="shared" si="4"/>
        <v>2.1136270680000004</v>
      </c>
    </row>
    <row r="198" spans="1:7">
      <c r="A198" s="64"/>
      <c r="B198" s="302"/>
      <c r="C198" s="366" t="s">
        <v>311</v>
      </c>
      <c r="D198" s="68" t="s">
        <v>309</v>
      </c>
      <c r="E198" s="68">
        <v>0.7</v>
      </c>
      <c r="F198" s="63">
        <v>0.72883692000000011</v>
      </c>
      <c r="G198" s="158">
        <f t="shared" si="4"/>
        <v>0.510185844</v>
      </c>
    </row>
    <row r="199" spans="1:7">
      <c r="A199" s="64"/>
      <c r="B199" s="302"/>
      <c r="C199" s="366" t="s">
        <v>311</v>
      </c>
      <c r="D199" s="68" t="s">
        <v>309</v>
      </c>
      <c r="E199" s="68">
        <v>10.5</v>
      </c>
      <c r="F199" s="63">
        <v>0.72883692000000011</v>
      </c>
      <c r="G199" s="158">
        <f t="shared" si="4"/>
        <v>7.6527876600000013</v>
      </c>
    </row>
    <row r="200" spans="1:7">
      <c r="A200" s="379">
        <v>2</v>
      </c>
      <c r="B200" s="379" t="s">
        <v>63</v>
      </c>
      <c r="C200" s="380" t="s">
        <v>216</v>
      </c>
      <c r="D200" s="379" t="s">
        <v>217</v>
      </c>
      <c r="E200" s="303">
        <v>2.2080000000000002</v>
      </c>
      <c r="F200" s="63">
        <v>0.9093023375</v>
      </c>
      <c r="G200" s="304">
        <f t="shared" si="4"/>
        <v>2.0077395612000002</v>
      </c>
    </row>
    <row r="201" spans="1:7">
      <c r="A201" s="379"/>
      <c r="B201" s="379"/>
      <c r="C201" s="380"/>
      <c r="D201" s="379"/>
      <c r="E201" s="305"/>
      <c r="F201" s="63"/>
      <c r="G201" s="304"/>
    </row>
    <row r="202" spans="1:7">
      <c r="A202" s="306"/>
      <c r="B202" s="307"/>
      <c r="C202" s="306" t="s">
        <v>100</v>
      </c>
      <c r="D202" s="306"/>
      <c r="E202" s="307"/>
      <c r="F202" s="309"/>
      <c r="G202" s="310">
        <f>SUM(G194:G201)</f>
        <v>17.970599933019201</v>
      </c>
    </row>
    <row r="203" spans="1:7">
      <c r="A203" s="306"/>
      <c r="B203" s="307"/>
      <c r="C203" s="312" t="s">
        <v>219</v>
      </c>
      <c r="D203" s="306"/>
      <c r="E203" s="307"/>
      <c r="F203" s="309"/>
      <c r="G203" s="310">
        <f>G202*15</f>
        <v>269.55899899528799</v>
      </c>
    </row>
    <row r="204" spans="1:7">
      <c r="A204" s="56"/>
      <c r="B204" s="65"/>
      <c r="C204" s="184" t="s">
        <v>228</v>
      </c>
      <c r="D204" s="56"/>
      <c r="E204" s="56"/>
      <c r="F204" s="57"/>
      <c r="G204" s="57"/>
    </row>
    <row r="205" spans="1:7" ht="21">
      <c r="A205" s="64">
        <v>1</v>
      </c>
      <c r="B205" s="67" t="s">
        <v>220</v>
      </c>
      <c r="C205" s="62" t="s">
        <v>221</v>
      </c>
      <c r="D205" s="67" t="s">
        <v>222</v>
      </c>
      <c r="E205" s="75">
        <v>1.6000000000000004E-4</v>
      </c>
      <c r="F205" s="69">
        <v>336.93144000000001</v>
      </c>
      <c r="G205" s="73">
        <f>F205*E205</f>
        <v>5.3909030400000016E-2</v>
      </c>
    </row>
    <row r="206" spans="1:7">
      <c r="A206" s="64">
        <v>2</v>
      </c>
      <c r="B206" s="383" t="s">
        <v>223</v>
      </c>
      <c r="C206" s="299" t="s">
        <v>224</v>
      </c>
      <c r="D206" s="67" t="s">
        <v>25</v>
      </c>
      <c r="E206" s="300">
        <v>1.6000000000000004E-2</v>
      </c>
      <c r="F206" s="313">
        <v>46.143263408333333</v>
      </c>
      <c r="G206" s="69">
        <f>F206*E206</f>
        <v>0.73829221453333349</v>
      </c>
    </row>
    <row r="207" spans="1:7">
      <c r="A207" s="64"/>
      <c r="B207" s="383"/>
      <c r="C207" s="299"/>
      <c r="D207" s="64"/>
      <c r="E207" s="314"/>
      <c r="F207" s="69"/>
      <c r="G207" s="69"/>
    </row>
    <row r="208" spans="1:7">
      <c r="A208" s="64"/>
      <c r="B208" s="383"/>
      <c r="C208" s="315"/>
      <c r="D208" s="64"/>
      <c r="E208" s="314"/>
      <c r="F208" s="69"/>
      <c r="G208" s="69"/>
    </row>
    <row r="209" spans="1:7" ht="21">
      <c r="A209" s="64">
        <v>3</v>
      </c>
      <c r="B209" s="67" t="s">
        <v>214</v>
      </c>
      <c r="C209" s="299" t="s">
        <v>225</v>
      </c>
      <c r="D209" s="67" t="s">
        <v>40</v>
      </c>
      <c r="E209" s="300">
        <v>2.4389000000000001E-2</v>
      </c>
      <c r="F209" s="69">
        <v>81.594023140000004</v>
      </c>
      <c r="G209" s="73">
        <f>F209*E209</f>
        <v>1.9899966303614602</v>
      </c>
    </row>
    <row r="210" spans="1:7">
      <c r="A210" s="64"/>
      <c r="B210" s="67"/>
      <c r="C210" s="366" t="s">
        <v>312</v>
      </c>
      <c r="D210" s="68" t="s">
        <v>309</v>
      </c>
      <c r="E210" s="68">
        <v>2.1</v>
      </c>
      <c r="F210" s="63">
        <v>1.2175931250000003</v>
      </c>
      <c r="G210" s="74">
        <f>F210*E210</f>
        <v>2.5569455625000006</v>
      </c>
    </row>
    <row r="211" spans="1:7">
      <c r="A211" s="64"/>
      <c r="B211" s="67"/>
      <c r="C211" s="366" t="s">
        <v>312</v>
      </c>
      <c r="D211" s="68" t="s">
        <v>309</v>
      </c>
      <c r="E211" s="68">
        <v>0.4</v>
      </c>
      <c r="F211" s="63">
        <v>1.2175931250000003</v>
      </c>
      <c r="G211" s="74">
        <f>F211*E211</f>
        <v>0.48703725000000014</v>
      </c>
    </row>
    <row r="212" spans="1:7">
      <c r="A212" s="64"/>
      <c r="B212" s="67"/>
      <c r="C212" s="365" t="s">
        <v>308</v>
      </c>
      <c r="D212" s="64" t="s">
        <v>310</v>
      </c>
      <c r="E212" s="68">
        <v>0.67999999999999994</v>
      </c>
      <c r="F212" s="63">
        <v>10.449018125000002</v>
      </c>
      <c r="G212" s="74">
        <f>F212*E212</f>
        <v>7.1053323250000009</v>
      </c>
    </row>
    <row r="213" spans="1:7">
      <c r="A213" s="379">
        <v>4</v>
      </c>
      <c r="B213" s="379" t="s">
        <v>63</v>
      </c>
      <c r="C213" s="380" t="s">
        <v>216</v>
      </c>
      <c r="D213" s="379" t="s">
        <v>217</v>
      </c>
      <c r="E213" s="303">
        <v>1.3251499999999998</v>
      </c>
      <c r="F213" s="63">
        <v>0.9093023375</v>
      </c>
      <c r="G213" s="63">
        <f>F213*E213</f>
        <v>1.2049619925381247</v>
      </c>
    </row>
    <row r="214" spans="1:7">
      <c r="A214" s="379"/>
      <c r="B214" s="379"/>
      <c r="C214" s="380"/>
      <c r="D214" s="379"/>
      <c r="E214" s="305"/>
      <c r="F214" s="63"/>
      <c r="G214" s="63"/>
    </row>
    <row r="215" spans="1:7">
      <c r="A215" s="306"/>
      <c r="B215" s="307"/>
      <c r="C215" s="306" t="s">
        <v>100</v>
      </c>
      <c r="D215" s="306"/>
      <c r="E215" s="307"/>
      <c r="F215" s="309"/>
      <c r="G215" s="310">
        <f>SUM(G205:G214)</f>
        <v>14.136475005332921</v>
      </c>
    </row>
    <row r="216" spans="1:7">
      <c r="A216" s="306"/>
      <c r="B216" s="307"/>
      <c r="C216" s="312" t="s">
        <v>226</v>
      </c>
      <c r="D216" s="306"/>
      <c r="E216" s="307"/>
      <c r="F216" s="309"/>
      <c r="G216" s="310">
        <f>G215*15</f>
        <v>212.0471250799938</v>
      </c>
    </row>
    <row r="217" spans="1:7">
      <c r="A217" s="56"/>
      <c r="B217" s="65"/>
      <c r="C217" s="184" t="s">
        <v>230</v>
      </c>
      <c r="D217" s="56"/>
      <c r="E217" s="56"/>
      <c r="F217" s="57"/>
      <c r="G217" s="57"/>
    </row>
    <row r="218" spans="1:7" ht="21">
      <c r="A218" s="64">
        <v>1</v>
      </c>
      <c r="B218" s="67" t="s">
        <v>214</v>
      </c>
      <c r="C218" s="299" t="s">
        <v>229</v>
      </c>
      <c r="D218" s="67" t="s">
        <v>40</v>
      </c>
      <c r="E218" s="300">
        <v>0.12734909999999999</v>
      </c>
      <c r="F218" s="69">
        <v>81.594023140000004</v>
      </c>
      <c r="G218" s="73">
        <f t="shared" ref="G218:G229" si="5">F218*E218</f>
        <v>10.390925412258174</v>
      </c>
    </row>
    <row r="219" spans="1:7">
      <c r="A219" s="64"/>
      <c r="B219" s="67"/>
      <c r="C219" s="366" t="s">
        <v>313</v>
      </c>
      <c r="D219" s="68" t="s">
        <v>309</v>
      </c>
      <c r="E219" s="68">
        <v>0.7</v>
      </c>
      <c r="F219" s="63">
        <v>6.694756739999999</v>
      </c>
      <c r="G219" s="74">
        <f t="shared" si="5"/>
        <v>4.6863297179999988</v>
      </c>
    </row>
    <row r="220" spans="1:7">
      <c r="A220" s="64"/>
      <c r="B220" s="67"/>
      <c r="C220" s="366" t="s">
        <v>314</v>
      </c>
      <c r="D220" s="68" t="s">
        <v>309</v>
      </c>
      <c r="E220" s="68">
        <v>3.6</v>
      </c>
      <c r="F220" s="63">
        <v>2.3253641250000001</v>
      </c>
      <c r="G220" s="74">
        <f t="shared" si="5"/>
        <v>8.3713108500000004</v>
      </c>
    </row>
    <row r="221" spans="1:7">
      <c r="A221" s="64"/>
      <c r="B221" s="67"/>
      <c r="C221" s="366" t="s">
        <v>314</v>
      </c>
      <c r="D221" s="68" t="s">
        <v>309</v>
      </c>
      <c r="E221" s="68">
        <v>0.8</v>
      </c>
      <c r="F221" s="63">
        <v>2.3253641250000001</v>
      </c>
      <c r="G221" s="74">
        <f t="shared" si="5"/>
        <v>1.8602913000000001</v>
      </c>
    </row>
    <row r="222" spans="1:7">
      <c r="A222" s="64"/>
      <c r="B222" s="67"/>
      <c r="C222" s="366" t="s">
        <v>306</v>
      </c>
      <c r="D222" s="68" t="s">
        <v>309</v>
      </c>
      <c r="E222" s="68">
        <v>2.4</v>
      </c>
      <c r="F222" s="63">
        <v>0.75965078000000008</v>
      </c>
      <c r="G222" s="74">
        <f t="shared" si="5"/>
        <v>1.823161872</v>
      </c>
    </row>
    <row r="223" spans="1:7">
      <c r="A223" s="64"/>
      <c r="B223" s="302"/>
      <c r="C223" s="366" t="s">
        <v>307</v>
      </c>
      <c r="D223" s="68" t="s">
        <v>309</v>
      </c>
      <c r="E223" s="68">
        <v>4</v>
      </c>
      <c r="F223" s="63">
        <v>0.51797844000000004</v>
      </c>
      <c r="G223" s="74">
        <f t="shared" si="5"/>
        <v>2.0719137600000002</v>
      </c>
    </row>
    <row r="224" spans="1:7">
      <c r="A224" s="64"/>
      <c r="B224" s="302"/>
      <c r="C224" s="366" t="s">
        <v>307</v>
      </c>
      <c r="D224" s="68" t="s">
        <v>309</v>
      </c>
      <c r="E224" s="68">
        <v>3.15</v>
      </c>
      <c r="F224" s="63">
        <v>0.51797844000000004</v>
      </c>
      <c r="G224" s="74">
        <f t="shared" si="5"/>
        <v>1.631632086</v>
      </c>
    </row>
    <row r="225" spans="1:7">
      <c r="A225" s="64"/>
      <c r="B225" s="302"/>
      <c r="C225" s="366" t="s">
        <v>311</v>
      </c>
      <c r="D225" s="68" t="s">
        <v>309</v>
      </c>
      <c r="E225" s="68">
        <v>11.200000000000001</v>
      </c>
      <c r="F225" s="63">
        <v>0.72883692000000011</v>
      </c>
      <c r="G225" s="74">
        <f t="shared" si="5"/>
        <v>8.1629735040000018</v>
      </c>
    </row>
    <row r="226" spans="1:7">
      <c r="A226" s="64"/>
      <c r="B226" s="302"/>
      <c r="C226" s="366" t="s">
        <v>311</v>
      </c>
      <c r="D226" s="68" t="s">
        <v>309</v>
      </c>
      <c r="E226" s="68">
        <v>5.2</v>
      </c>
      <c r="F226" s="63">
        <v>0.72883692000000011</v>
      </c>
      <c r="G226" s="74">
        <f t="shared" si="5"/>
        <v>3.7899519840000009</v>
      </c>
    </row>
    <row r="227" spans="1:7">
      <c r="A227" s="64"/>
      <c r="B227" s="67"/>
      <c r="C227" s="365" t="s">
        <v>315</v>
      </c>
      <c r="D227" s="416" t="s">
        <v>309</v>
      </c>
      <c r="E227" s="68">
        <v>3.8</v>
      </c>
      <c r="F227" s="63">
        <v>6.42061525</v>
      </c>
      <c r="G227" s="316">
        <f t="shared" si="5"/>
        <v>24.398337949999998</v>
      </c>
    </row>
    <row r="228" spans="1:7">
      <c r="A228" s="64"/>
      <c r="B228" s="317"/>
      <c r="C228" s="365" t="s">
        <v>316</v>
      </c>
      <c r="D228" s="68" t="s">
        <v>72</v>
      </c>
      <c r="E228" s="68">
        <v>2</v>
      </c>
      <c r="F228" s="63">
        <v>10.31373</v>
      </c>
      <c r="G228" s="316">
        <f t="shared" si="5"/>
        <v>20.627459999999999</v>
      </c>
    </row>
    <row r="229" spans="1:7">
      <c r="A229" s="379">
        <v>2</v>
      </c>
      <c r="B229" s="379" t="s">
        <v>63</v>
      </c>
      <c r="C229" s="380" t="s">
        <v>216</v>
      </c>
      <c r="D229" s="379" t="s">
        <v>217</v>
      </c>
      <c r="E229" s="385">
        <v>5.9839660000000006</v>
      </c>
      <c r="F229" s="63">
        <v>0.9093023375</v>
      </c>
      <c r="G229" s="63">
        <f t="shared" si="5"/>
        <v>5.4412342713205257</v>
      </c>
    </row>
    <row r="230" spans="1:7">
      <c r="A230" s="379"/>
      <c r="B230" s="379"/>
      <c r="C230" s="380"/>
      <c r="D230" s="379"/>
      <c r="E230" s="385"/>
      <c r="F230" s="63"/>
      <c r="G230" s="63"/>
    </row>
    <row r="231" spans="1:7">
      <c r="A231" s="306"/>
      <c r="B231" s="307"/>
      <c r="C231" s="306" t="s">
        <v>100</v>
      </c>
      <c r="D231" s="306"/>
      <c r="E231" s="307"/>
      <c r="F231" s="309"/>
      <c r="G231" s="310">
        <f>SUM(G218:G230)</f>
        <v>93.255522707578692</v>
      </c>
    </row>
    <row r="232" spans="1:7">
      <c r="A232" s="224"/>
      <c r="B232" s="224"/>
      <c r="C232" s="103"/>
      <c r="D232" s="224"/>
      <c r="E232" s="224"/>
      <c r="F232" s="275"/>
      <c r="G232" s="275"/>
    </row>
    <row r="233" spans="1:7">
      <c r="A233" s="56"/>
      <c r="B233" s="65"/>
      <c r="C233" s="184" t="s">
        <v>235</v>
      </c>
      <c r="D233" s="56"/>
      <c r="E233" s="56"/>
      <c r="F233" s="57"/>
      <c r="G233" s="57"/>
    </row>
    <row r="234" spans="1:7" ht="21">
      <c r="A234" s="64">
        <v>1</v>
      </c>
      <c r="B234" s="67" t="s">
        <v>220</v>
      </c>
      <c r="C234" s="62" t="s">
        <v>231</v>
      </c>
      <c r="D234" s="67" t="s">
        <v>222</v>
      </c>
      <c r="E234" s="75">
        <v>5.7600000000000004E-3</v>
      </c>
      <c r="F234" s="69">
        <v>336.93144000000001</v>
      </c>
      <c r="G234" s="73">
        <f>F234*E234</f>
        <v>1.9407250944000001</v>
      </c>
    </row>
    <row r="235" spans="1:7">
      <c r="A235" s="64">
        <v>2</v>
      </c>
      <c r="B235" s="383" t="s">
        <v>223</v>
      </c>
      <c r="C235" s="384" t="s">
        <v>224</v>
      </c>
      <c r="D235" s="67" t="s">
        <v>25</v>
      </c>
      <c r="E235" s="300">
        <v>0.57600000000000007</v>
      </c>
      <c r="F235" s="313">
        <v>46.143263408333333</v>
      </c>
      <c r="G235" s="69">
        <f>F235*E235</f>
        <v>26.578519723200003</v>
      </c>
    </row>
    <row r="236" spans="1:7">
      <c r="A236" s="64"/>
      <c r="B236" s="383"/>
      <c r="C236" s="384"/>
      <c r="D236" s="64"/>
      <c r="E236" s="314"/>
      <c r="F236" s="69"/>
      <c r="G236" s="69"/>
    </row>
    <row r="237" spans="1:7">
      <c r="A237" s="64"/>
      <c r="B237" s="383"/>
      <c r="C237" s="315"/>
      <c r="D237" s="64"/>
      <c r="E237" s="314"/>
      <c r="F237" s="69"/>
      <c r="G237" s="69"/>
    </row>
    <row r="238" spans="1:7" ht="21">
      <c r="A238" s="64">
        <v>3</v>
      </c>
      <c r="B238" s="67" t="s">
        <v>214</v>
      </c>
      <c r="C238" s="299" t="s">
        <v>232</v>
      </c>
      <c r="D238" s="67" t="s">
        <v>40</v>
      </c>
      <c r="E238" s="300">
        <v>0.16618639999999998</v>
      </c>
      <c r="F238" s="69">
        <v>81.594023140000004</v>
      </c>
      <c r="G238" s="73">
        <f t="shared" ref="G238:G251" si="6">F238*E238</f>
        <v>13.559816967153296</v>
      </c>
    </row>
    <row r="239" spans="1:7">
      <c r="A239" s="64"/>
      <c r="B239" s="67"/>
      <c r="C239" s="366" t="s">
        <v>305</v>
      </c>
      <c r="D239" s="68" t="s">
        <v>309</v>
      </c>
      <c r="E239" s="68">
        <v>4</v>
      </c>
      <c r="F239" s="63">
        <v>1.7030387499999997</v>
      </c>
      <c r="G239" s="74">
        <f t="shared" si="6"/>
        <v>6.8121549999999989</v>
      </c>
    </row>
    <row r="240" spans="1:7">
      <c r="A240" s="64"/>
      <c r="B240" s="67"/>
      <c r="C240" s="366" t="s">
        <v>306</v>
      </c>
      <c r="D240" s="68" t="s">
        <v>309</v>
      </c>
      <c r="E240" s="68">
        <v>6.4</v>
      </c>
      <c r="F240" s="63">
        <v>0.75965078000000008</v>
      </c>
      <c r="G240" s="74">
        <f t="shared" si="6"/>
        <v>4.8617649920000012</v>
      </c>
    </row>
    <row r="241" spans="1:7">
      <c r="A241" s="64"/>
      <c r="B241" s="67"/>
      <c r="C241" s="366" t="s">
        <v>306</v>
      </c>
      <c r="D241" s="68" t="s">
        <v>309</v>
      </c>
      <c r="E241" s="68">
        <v>13.2</v>
      </c>
      <c r="F241" s="63">
        <v>0.75965078000000008</v>
      </c>
      <c r="G241" s="74">
        <f t="shared" si="6"/>
        <v>10.027390296</v>
      </c>
    </row>
    <row r="242" spans="1:7">
      <c r="A242" s="64"/>
      <c r="B242" s="67"/>
      <c r="C242" s="366" t="s">
        <v>306</v>
      </c>
      <c r="D242" s="68" t="s">
        <v>309</v>
      </c>
      <c r="E242" s="68">
        <v>3.2</v>
      </c>
      <c r="F242" s="63">
        <v>0.75965078000000008</v>
      </c>
      <c r="G242" s="74">
        <f t="shared" si="6"/>
        <v>2.4308824960000006</v>
      </c>
    </row>
    <row r="243" spans="1:7">
      <c r="A243" s="64"/>
      <c r="B243" s="302"/>
      <c r="C243" s="366" t="s">
        <v>307</v>
      </c>
      <c r="D243" s="68" t="s">
        <v>309</v>
      </c>
      <c r="E243" s="68">
        <v>6.4</v>
      </c>
      <c r="F243" s="63">
        <v>0.51797844000000004</v>
      </c>
      <c r="G243" s="74">
        <f t="shared" si="6"/>
        <v>3.3150620160000006</v>
      </c>
    </row>
    <row r="244" spans="1:7">
      <c r="A244" s="64"/>
      <c r="B244" s="302"/>
      <c r="C244" s="366" t="s">
        <v>307</v>
      </c>
      <c r="D244" s="68" t="s">
        <v>309</v>
      </c>
      <c r="E244" s="68">
        <v>4.4000000000000004</v>
      </c>
      <c r="F244" s="63">
        <v>0.51797844000000004</v>
      </c>
      <c r="G244" s="74">
        <f t="shared" si="6"/>
        <v>2.2791051360000005</v>
      </c>
    </row>
    <row r="245" spans="1:7">
      <c r="A245" s="64"/>
      <c r="B245" s="302"/>
      <c r="C245" s="366" t="s">
        <v>307</v>
      </c>
      <c r="D245" s="68" t="s">
        <v>309</v>
      </c>
      <c r="E245" s="68">
        <v>5</v>
      </c>
      <c r="F245" s="63">
        <v>0.51797844000000004</v>
      </c>
      <c r="G245" s="74">
        <f t="shared" si="6"/>
        <v>2.5898922000000004</v>
      </c>
    </row>
    <row r="246" spans="1:7">
      <c r="A246" s="64"/>
      <c r="B246" s="302"/>
      <c r="C246" s="366" t="s">
        <v>307</v>
      </c>
      <c r="D246" s="68" t="s">
        <v>309</v>
      </c>
      <c r="E246" s="68">
        <v>5.6</v>
      </c>
      <c r="F246" s="63">
        <v>0.51797844000000004</v>
      </c>
      <c r="G246" s="74">
        <f t="shared" si="6"/>
        <v>2.9006792639999999</v>
      </c>
    </row>
    <row r="247" spans="1:7">
      <c r="A247" s="64"/>
      <c r="B247" s="302"/>
      <c r="C247" s="366" t="s">
        <v>307</v>
      </c>
      <c r="D247" s="68" t="s">
        <v>309</v>
      </c>
      <c r="E247" s="68">
        <v>3.2</v>
      </c>
      <c r="F247" s="63">
        <v>0.51797844000000004</v>
      </c>
      <c r="G247" s="74">
        <f t="shared" si="6"/>
        <v>1.6575310080000003</v>
      </c>
    </row>
    <row r="248" spans="1:7">
      <c r="A248" s="64"/>
      <c r="B248" s="67"/>
      <c r="C248" s="365" t="s">
        <v>308</v>
      </c>
      <c r="D248" s="64" t="s">
        <v>310</v>
      </c>
      <c r="E248" s="68">
        <v>1.28</v>
      </c>
      <c r="F248" s="63">
        <v>10.449018125000002</v>
      </c>
      <c r="G248" s="74">
        <f t="shared" si="6"/>
        <v>13.374743200000003</v>
      </c>
    </row>
    <row r="249" spans="1:7">
      <c r="A249" s="64"/>
      <c r="B249" s="67"/>
      <c r="C249" s="365" t="s">
        <v>308</v>
      </c>
      <c r="D249" s="64" t="s">
        <v>310</v>
      </c>
      <c r="E249" s="68">
        <v>1.8</v>
      </c>
      <c r="F249" s="63">
        <v>10.449018125000002</v>
      </c>
      <c r="G249" s="74">
        <f t="shared" si="6"/>
        <v>18.808232625000006</v>
      </c>
    </row>
    <row r="250" spans="1:7">
      <c r="A250" s="64"/>
      <c r="B250" s="67"/>
      <c r="C250" s="365" t="s">
        <v>308</v>
      </c>
      <c r="D250" s="64" t="s">
        <v>310</v>
      </c>
      <c r="E250" s="68">
        <v>0.64000000000000012</v>
      </c>
      <c r="F250" s="63">
        <v>10.449018125000002</v>
      </c>
      <c r="G250" s="74">
        <f t="shared" si="6"/>
        <v>6.6873716000000023</v>
      </c>
    </row>
    <row r="251" spans="1:7">
      <c r="A251" s="379">
        <v>4</v>
      </c>
      <c r="B251" s="379" t="s">
        <v>63</v>
      </c>
      <c r="C251" s="380" t="s">
        <v>216</v>
      </c>
      <c r="D251" s="379" t="s">
        <v>217</v>
      </c>
      <c r="E251" s="303">
        <v>15.127744000000002</v>
      </c>
      <c r="F251" s="63">
        <v>0.9093023375</v>
      </c>
      <c r="G251" s="63">
        <f t="shared" si="6"/>
        <v>13.755692980301601</v>
      </c>
    </row>
    <row r="252" spans="1:7">
      <c r="A252" s="379"/>
      <c r="B252" s="379"/>
      <c r="C252" s="380"/>
      <c r="D252" s="379"/>
      <c r="E252" s="305"/>
      <c r="F252" s="63"/>
      <c r="G252" s="63"/>
    </row>
    <row r="253" spans="1:7">
      <c r="A253" s="306"/>
      <c r="B253" s="307"/>
      <c r="C253" s="306" t="s">
        <v>100</v>
      </c>
      <c r="D253" s="306"/>
      <c r="E253" s="307"/>
      <c r="F253" s="309"/>
      <c r="G253" s="310">
        <f>SUM(G234:G252)</f>
        <v>131.5795645980549</v>
      </c>
    </row>
    <row r="254" spans="1:7">
      <c r="A254" s="306"/>
      <c r="B254" s="307"/>
      <c r="C254" s="312" t="s">
        <v>234</v>
      </c>
      <c r="D254" s="306"/>
      <c r="E254" s="307"/>
      <c r="F254" s="309"/>
      <c r="G254" s="310">
        <f>G253*2</f>
        <v>263.1591291961098</v>
      </c>
    </row>
    <row r="255" spans="1:7">
      <c r="A255" s="56"/>
      <c r="B255" s="65"/>
      <c r="C255" s="183" t="s">
        <v>240</v>
      </c>
      <c r="D255" s="56"/>
      <c r="E255" s="56"/>
      <c r="F255" s="66"/>
      <c r="G255" s="66"/>
    </row>
    <row r="256" spans="1:7">
      <c r="A256" s="60"/>
      <c r="B256" s="70"/>
      <c r="C256" s="71" t="s">
        <v>236</v>
      </c>
      <c r="D256" s="71"/>
      <c r="E256" s="71"/>
      <c r="F256" s="150"/>
      <c r="G256" s="150"/>
    </row>
    <row r="257" spans="1:7" ht="21">
      <c r="A257" s="64">
        <v>1</v>
      </c>
      <c r="B257" s="67" t="s">
        <v>220</v>
      </c>
      <c r="C257" s="62" t="s">
        <v>237</v>
      </c>
      <c r="D257" s="67" t="s">
        <v>222</v>
      </c>
      <c r="E257" s="300">
        <f>0.26*0.3/100</f>
        <v>7.7999999999999999E-4</v>
      </c>
      <c r="F257" s="69">
        <v>336.93144000000001</v>
      </c>
      <c r="G257" s="73">
        <f>F257*E257</f>
        <v>0.26280652319999998</v>
      </c>
    </row>
    <row r="258" spans="1:7">
      <c r="A258" s="64">
        <v>2</v>
      </c>
      <c r="B258" s="383" t="s">
        <v>223</v>
      </c>
      <c r="C258" s="384" t="s">
        <v>224</v>
      </c>
      <c r="D258" s="67" t="s">
        <v>25</v>
      </c>
      <c r="E258" s="300">
        <f>0.26*0.3</f>
        <v>7.8E-2</v>
      </c>
      <c r="F258" s="313">
        <v>46.143263408333333</v>
      </c>
      <c r="G258" s="69">
        <f>F258*E258</f>
        <v>3.59917454585</v>
      </c>
    </row>
    <row r="259" spans="1:7">
      <c r="A259" s="64"/>
      <c r="B259" s="383"/>
      <c r="C259" s="384"/>
      <c r="D259" s="64"/>
      <c r="E259" s="314"/>
      <c r="F259" s="69"/>
      <c r="G259" s="69"/>
    </row>
    <row r="260" spans="1:7">
      <c r="A260" s="64"/>
      <c r="B260" s="383"/>
      <c r="C260" s="384"/>
      <c r="D260" s="64"/>
      <c r="E260" s="314"/>
      <c r="F260" s="69"/>
      <c r="G260" s="69"/>
    </row>
    <row r="261" spans="1:7" ht="21">
      <c r="A261" s="64">
        <v>3</v>
      </c>
      <c r="B261" s="67" t="s">
        <v>214</v>
      </c>
      <c r="C261" s="299" t="s">
        <v>238</v>
      </c>
      <c r="D261" s="67" t="s">
        <v>40</v>
      </c>
      <c r="E261" s="300">
        <v>2.8000000000000001E-2</v>
      </c>
      <c r="F261" s="69">
        <v>81.594023140000004</v>
      </c>
      <c r="G261" s="73">
        <f t="shared" ref="G261:G270" si="7">F261*E261</f>
        <v>2.2846326479200001</v>
      </c>
    </row>
    <row r="262" spans="1:7">
      <c r="A262" s="64"/>
      <c r="B262" s="67"/>
      <c r="C262" s="365" t="s">
        <v>317</v>
      </c>
      <c r="D262" s="68" t="s">
        <v>309</v>
      </c>
      <c r="E262" s="68">
        <v>3</v>
      </c>
      <c r="F262" s="63">
        <v>2.6953214399999998</v>
      </c>
      <c r="G262" s="74">
        <f t="shared" si="7"/>
        <v>8.0859643199999987</v>
      </c>
    </row>
    <row r="263" spans="1:7">
      <c r="A263" s="64"/>
      <c r="B263" s="302"/>
      <c r="C263" s="365" t="s">
        <v>318</v>
      </c>
      <c r="D263" s="68" t="s">
        <v>309</v>
      </c>
      <c r="E263" s="68">
        <v>1.7</v>
      </c>
      <c r="F263" s="63">
        <v>1.2175931250000003</v>
      </c>
      <c r="G263" s="74">
        <f t="shared" si="7"/>
        <v>2.0699083125000004</v>
      </c>
    </row>
    <row r="264" spans="1:7">
      <c r="A264" s="64"/>
      <c r="B264" s="317"/>
      <c r="C264" s="365" t="s">
        <v>319</v>
      </c>
      <c r="D264" s="68" t="s">
        <v>309</v>
      </c>
      <c r="E264" s="68">
        <v>1.3</v>
      </c>
      <c r="F264" s="63">
        <v>0.41438275200000002</v>
      </c>
      <c r="G264" s="74">
        <f t="shared" si="7"/>
        <v>0.53869757760000003</v>
      </c>
    </row>
    <row r="265" spans="1:7">
      <c r="A265" s="64"/>
      <c r="B265" s="67"/>
      <c r="C265" s="365" t="s">
        <v>320</v>
      </c>
      <c r="D265" s="68" t="s">
        <v>309</v>
      </c>
      <c r="E265" s="68">
        <v>4.25</v>
      </c>
      <c r="F265" s="63">
        <v>0.46806507999999997</v>
      </c>
      <c r="G265" s="74">
        <f t="shared" si="7"/>
        <v>1.9892765899999998</v>
      </c>
    </row>
    <row r="266" spans="1:7">
      <c r="A266" s="64"/>
      <c r="B266" s="302"/>
      <c r="C266" s="365" t="s">
        <v>321</v>
      </c>
      <c r="D266" s="68" t="s">
        <v>72</v>
      </c>
      <c r="E266" s="68">
        <v>2</v>
      </c>
      <c r="F266" s="63">
        <v>8.0217899999999993</v>
      </c>
      <c r="G266" s="74">
        <f t="shared" si="7"/>
        <v>16.043579999999999</v>
      </c>
    </row>
    <row r="267" spans="1:7">
      <c r="A267" s="64"/>
      <c r="B267" s="67"/>
      <c r="C267" s="365" t="s">
        <v>322</v>
      </c>
      <c r="D267" s="68" t="s">
        <v>323</v>
      </c>
      <c r="E267" s="68">
        <v>9.6</v>
      </c>
      <c r="F267" s="63">
        <v>0.50295350000000016</v>
      </c>
      <c r="G267" s="74">
        <f t="shared" si="7"/>
        <v>4.8283536000000016</v>
      </c>
    </row>
    <row r="268" spans="1:7">
      <c r="A268" s="64"/>
      <c r="B268" s="317"/>
      <c r="C268" s="365" t="s">
        <v>324</v>
      </c>
      <c r="D268" s="68" t="s">
        <v>323</v>
      </c>
      <c r="E268" s="300">
        <v>0.72</v>
      </c>
      <c r="F268" s="63">
        <v>0.34060774999999999</v>
      </c>
      <c r="G268" s="74">
        <f t="shared" si="7"/>
        <v>0.24523757999999998</v>
      </c>
    </row>
    <row r="269" spans="1:7">
      <c r="A269" s="64"/>
      <c r="B269" s="317"/>
      <c r="C269" s="365" t="s">
        <v>325</v>
      </c>
      <c r="D269" s="68" t="s">
        <v>323</v>
      </c>
      <c r="E269" s="68">
        <v>2.8</v>
      </c>
      <c r="F269" s="63">
        <v>0.34060774999999999</v>
      </c>
      <c r="G269" s="318">
        <f t="shared" si="7"/>
        <v>0.95370169999999987</v>
      </c>
    </row>
    <row r="270" spans="1:7">
      <c r="A270" s="379">
        <v>4</v>
      </c>
      <c r="B270" s="379" t="s">
        <v>63</v>
      </c>
      <c r="C270" s="380" t="s">
        <v>216</v>
      </c>
      <c r="D270" s="379" t="s">
        <v>217</v>
      </c>
      <c r="E270" s="305">
        <v>1.0740000000000001</v>
      </c>
      <c r="F270" s="63">
        <v>0.9093023375</v>
      </c>
      <c r="G270" s="63">
        <f t="shared" si="7"/>
        <v>0.97659071047500001</v>
      </c>
    </row>
    <row r="271" spans="1:7">
      <c r="A271" s="379"/>
      <c r="B271" s="379"/>
      <c r="C271" s="380"/>
      <c r="D271" s="379"/>
      <c r="E271" s="305"/>
      <c r="F271" s="63"/>
      <c r="G271" s="63"/>
    </row>
    <row r="272" spans="1:7">
      <c r="A272" s="306"/>
      <c r="B272" s="307"/>
      <c r="C272" s="306" t="s">
        <v>100</v>
      </c>
      <c r="D272" s="306"/>
      <c r="E272" s="307"/>
      <c r="F272" s="309"/>
      <c r="G272" s="310">
        <f>SUM(G257:G271)</f>
        <v>41.877924107545006</v>
      </c>
    </row>
    <row r="273" spans="1:7">
      <c r="A273" s="306"/>
      <c r="B273" s="307"/>
      <c r="C273" s="312" t="s">
        <v>239</v>
      </c>
      <c r="D273" s="306"/>
      <c r="E273" s="307"/>
      <c r="F273" s="309"/>
      <c r="G273" s="310">
        <f>G272*2</f>
        <v>83.755848215090012</v>
      </c>
    </row>
    <row r="274" spans="1:7">
      <c r="A274" s="56"/>
      <c r="B274" s="65"/>
      <c r="C274" s="184" t="s">
        <v>281</v>
      </c>
      <c r="D274" s="56"/>
      <c r="E274" s="56"/>
      <c r="F274" s="57"/>
      <c r="G274" s="57"/>
    </row>
    <row r="275" spans="1:7" ht="21">
      <c r="A275" s="64">
        <v>1</v>
      </c>
      <c r="B275" s="67" t="s">
        <v>214</v>
      </c>
      <c r="C275" s="299" t="s">
        <v>238</v>
      </c>
      <c r="D275" s="67" t="s">
        <v>40</v>
      </c>
      <c r="E275" s="300">
        <v>5.8080800000000002E-2</v>
      </c>
      <c r="F275" s="69">
        <v>81.594023140000004</v>
      </c>
      <c r="G275" s="73">
        <f t="shared" ref="G275:G286" si="8">F275*E275</f>
        <v>4.7390461391897123</v>
      </c>
    </row>
    <row r="276" spans="1:7">
      <c r="A276" s="64"/>
      <c r="B276" s="302"/>
      <c r="C276" s="366" t="s">
        <v>326</v>
      </c>
      <c r="D276" s="68" t="s">
        <v>309</v>
      </c>
      <c r="E276" s="68">
        <v>9</v>
      </c>
      <c r="F276" s="63">
        <v>1.7030387499999997</v>
      </c>
      <c r="G276" s="74">
        <f t="shared" si="8"/>
        <v>15.327348749999997</v>
      </c>
    </row>
    <row r="277" spans="1:7">
      <c r="A277" s="64"/>
      <c r="B277" s="302"/>
      <c r="C277" s="366" t="s">
        <v>326</v>
      </c>
      <c r="D277" s="68" t="s">
        <v>309</v>
      </c>
      <c r="E277" s="68">
        <v>2</v>
      </c>
      <c r="F277" s="63">
        <v>1.7030387499999997</v>
      </c>
      <c r="G277" s="74">
        <f t="shared" si="8"/>
        <v>3.4060774999999994</v>
      </c>
    </row>
    <row r="278" spans="1:7">
      <c r="A278" s="64"/>
      <c r="B278" s="317"/>
      <c r="C278" s="366" t="s">
        <v>327</v>
      </c>
      <c r="D278" s="68" t="s">
        <v>309</v>
      </c>
      <c r="E278" s="68">
        <v>5.2</v>
      </c>
      <c r="F278" s="63">
        <v>0.75965078000000008</v>
      </c>
      <c r="G278" s="74">
        <f t="shared" si="8"/>
        <v>3.9501840560000008</v>
      </c>
    </row>
    <row r="279" spans="1:7">
      <c r="A279" s="64"/>
      <c r="B279" s="317"/>
      <c r="C279" s="366" t="s">
        <v>327</v>
      </c>
      <c r="D279" s="68" t="s">
        <v>309</v>
      </c>
      <c r="E279" s="68">
        <v>1</v>
      </c>
      <c r="F279" s="63">
        <v>0.75965078000000008</v>
      </c>
      <c r="G279" s="74">
        <f t="shared" si="8"/>
        <v>0.75965078000000008</v>
      </c>
    </row>
    <row r="280" spans="1:7">
      <c r="A280" s="64"/>
      <c r="B280" s="317"/>
      <c r="C280" s="366" t="s">
        <v>328</v>
      </c>
      <c r="D280" s="68" t="s">
        <v>309</v>
      </c>
      <c r="E280" s="68">
        <v>2.2000000000000002</v>
      </c>
      <c r="F280" s="63">
        <v>0.51797844000000004</v>
      </c>
      <c r="G280" s="74">
        <f t="shared" si="8"/>
        <v>1.1395525680000003</v>
      </c>
    </row>
    <row r="281" spans="1:7">
      <c r="A281" s="64"/>
      <c r="B281" s="317"/>
      <c r="C281" s="366" t="s">
        <v>328</v>
      </c>
      <c r="D281" s="68" t="s">
        <v>309</v>
      </c>
      <c r="E281" s="68">
        <v>2</v>
      </c>
      <c r="F281" s="63">
        <v>0.51797844000000004</v>
      </c>
      <c r="G281" s="74">
        <f t="shared" si="8"/>
        <v>1.0359568800000001</v>
      </c>
    </row>
    <row r="282" spans="1:7">
      <c r="A282" s="64"/>
      <c r="B282" s="317"/>
      <c r="C282" s="366" t="s">
        <v>328</v>
      </c>
      <c r="D282" s="68" t="s">
        <v>309</v>
      </c>
      <c r="E282" s="68">
        <v>3.5</v>
      </c>
      <c r="F282" s="63">
        <v>0.51797844000000004</v>
      </c>
      <c r="G282" s="74">
        <f t="shared" si="8"/>
        <v>1.81292454</v>
      </c>
    </row>
    <row r="283" spans="1:7">
      <c r="A283" s="64"/>
      <c r="B283" s="317"/>
      <c r="C283" s="366" t="s">
        <v>328</v>
      </c>
      <c r="D283" s="68" t="s">
        <v>309</v>
      </c>
      <c r="E283" s="68">
        <v>0.5</v>
      </c>
      <c r="F283" s="63">
        <v>0.51797844000000004</v>
      </c>
      <c r="G283" s="74">
        <f t="shared" si="8"/>
        <v>0.25898922000000002</v>
      </c>
    </row>
    <row r="284" spans="1:7">
      <c r="A284" s="64"/>
      <c r="B284" s="67"/>
      <c r="C284" s="365" t="s">
        <v>308</v>
      </c>
      <c r="D284" s="64" t="s">
        <v>310</v>
      </c>
      <c r="E284" s="68">
        <v>8.0000000000000016E-2</v>
      </c>
      <c r="F284" s="63">
        <v>10.449018125000002</v>
      </c>
      <c r="G284" s="74">
        <f t="shared" si="8"/>
        <v>0.83592145000000029</v>
      </c>
    </row>
    <row r="285" spans="1:7">
      <c r="A285" s="64"/>
      <c r="B285" s="302"/>
      <c r="C285" s="365" t="s">
        <v>316</v>
      </c>
      <c r="D285" s="68" t="s">
        <v>72</v>
      </c>
      <c r="E285" s="68">
        <v>4</v>
      </c>
      <c r="F285" s="63">
        <v>5.1568649999999998</v>
      </c>
      <c r="G285" s="74">
        <f t="shared" si="8"/>
        <v>20.627459999999999</v>
      </c>
    </row>
    <row r="286" spans="1:7">
      <c r="A286" s="379">
        <v>2</v>
      </c>
      <c r="B286" s="379" t="s">
        <v>63</v>
      </c>
      <c r="C286" s="380" t="s">
        <v>216</v>
      </c>
      <c r="D286" s="379" t="s">
        <v>217</v>
      </c>
      <c r="E286" s="303">
        <v>3.1195160000000004</v>
      </c>
      <c r="F286" s="63">
        <v>0.9093023375</v>
      </c>
      <c r="G286" s="63">
        <f t="shared" si="8"/>
        <v>2.8365831906686503</v>
      </c>
    </row>
    <row r="287" spans="1:7">
      <c r="A287" s="379"/>
      <c r="B287" s="379"/>
      <c r="C287" s="380"/>
      <c r="D287" s="379"/>
      <c r="E287" s="319"/>
      <c r="F287" s="63"/>
      <c r="G287" s="63"/>
    </row>
    <row r="288" spans="1:7">
      <c r="A288" s="306"/>
      <c r="B288" s="307"/>
      <c r="C288" s="306" t="s">
        <v>100</v>
      </c>
      <c r="D288" s="306"/>
      <c r="E288" s="307"/>
      <c r="F288" s="309"/>
      <c r="G288" s="310">
        <f>SUM(G275:G287)</f>
        <v>56.729695073858352</v>
      </c>
    </row>
    <row r="289" spans="1:7">
      <c r="A289" s="306"/>
      <c r="B289" s="307"/>
      <c r="C289" s="320" t="s">
        <v>241</v>
      </c>
      <c r="D289" s="306"/>
      <c r="E289" s="307"/>
      <c r="F289" s="309"/>
      <c r="G289" s="310">
        <f>G288*2</f>
        <v>113.4593901477167</v>
      </c>
    </row>
    <row r="290" spans="1:7">
      <c r="A290" s="224"/>
      <c r="B290" s="224"/>
      <c r="C290" s="133" t="s">
        <v>282</v>
      </c>
      <c r="D290" s="224"/>
      <c r="E290" s="224"/>
      <c r="F290" s="224"/>
      <c r="G290" s="131"/>
    </row>
    <row r="291" spans="1:7">
      <c r="A291" s="321"/>
      <c r="B291" s="132"/>
      <c r="C291" s="133" t="s">
        <v>242</v>
      </c>
      <c r="D291" s="134"/>
      <c r="E291" s="135"/>
      <c r="F291" s="136"/>
      <c r="G291" s="137"/>
    </row>
    <row r="292" spans="1:7">
      <c r="A292" s="84">
        <v>1</v>
      </c>
      <c r="B292" s="224" t="s">
        <v>144</v>
      </c>
      <c r="C292" s="99" t="s">
        <v>145</v>
      </c>
      <c r="D292" s="100" t="s">
        <v>25</v>
      </c>
      <c r="E292" s="138">
        <v>19.872</v>
      </c>
      <c r="F292" s="88">
        <v>1.9104360000000002</v>
      </c>
      <c r="G292" s="101">
        <f>E292*F292</f>
        <v>37.964184192000005</v>
      </c>
    </row>
    <row r="293" spans="1:7">
      <c r="A293" s="84">
        <v>2</v>
      </c>
      <c r="B293" s="140" t="s">
        <v>243</v>
      </c>
      <c r="C293" s="99" t="s">
        <v>149</v>
      </c>
      <c r="D293" s="224" t="s">
        <v>25</v>
      </c>
      <c r="E293" s="138">
        <v>3.2</v>
      </c>
      <c r="F293" s="88">
        <v>0.97605912000000017</v>
      </c>
      <c r="G293" s="101">
        <f>F293*E293</f>
        <v>3.1233891840000005</v>
      </c>
    </row>
    <row r="294" spans="1:7">
      <c r="A294" s="381">
        <v>3</v>
      </c>
      <c r="B294" s="225" t="s">
        <v>244</v>
      </c>
      <c r="C294" s="370" t="s">
        <v>245</v>
      </c>
      <c r="D294" s="381" t="s">
        <v>45</v>
      </c>
      <c r="E294" s="138">
        <v>1.3440000000000003</v>
      </c>
      <c r="F294" s="139">
        <v>31.710010454166664</v>
      </c>
      <c r="G294" s="101">
        <f>F294*E294</f>
        <v>42.618254050400004</v>
      </c>
    </row>
    <row r="295" spans="1:7">
      <c r="A295" s="381"/>
      <c r="B295" s="225" t="s">
        <v>246</v>
      </c>
      <c r="C295" s="370"/>
      <c r="D295" s="381"/>
      <c r="E295" s="322"/>
      <c r="F295" s="139"/>
      <c r="G295" s="101"/>
    </row>
    <row r="296" spans="1:7">
      <c r="A296" s="132"/>
      <c r="B296" s="225"/>
      <c r="C296" s="99"/>
      <c r="D296" s="132"/>
      <c r="E296" s="138"/>
      <c r="F296" s="101"/>
      <c r="G296" s="101"/>
    </row>
    <row r="297" spans="1:7">
      <c r="A297" s="132"/>
      <c r="B297" s="225"/>
      <c r="C297" s="323"/>
      <c r="D297" s="132"/>
      <c r="E297" s="138"/>
      <c r="F297" s="101"/>
      <c r="G297" s="101"/>
    </row>
    <row r="298" spans="1:7">
      <c r="A298" s="84">
        <v>4</v>
      </c>
      <c r="B298" s="225" t="s">
        <v>175</v>
      </c>
      <c r="C298" s="370" t="s">
        <v>247</v>
      </c>
      <c r="D298" s="58" t="s">
        <v>25</v>
      </c>
      <c r="E298" s="138">
        <v>5.3760000000000012</v>
      </c>
      <c r="F298" s="105">
        <v>22.825979499999999</v>
      </c>
      <c r="G298" s="110">
        <f>F298*E298</f>
        <v>122.71246579200002</v>
      </c>
    </row>
    <row r="299" spans="1:7">
      <c r="A299" s="84"/>
      <c r="B299" s="225" t="s">
        <v>177</v>
      </c>
      <c r="C299" s="370"/>
      <c r="D299" s="84"/>
      <c r="E299" s="324"/>
      <c r="F299" s="105"/>
      <c r="G299" s="110"/>
    </row>
    <row r="300" spans="1:7">
      <c r="A300" s="224">
        <v>5</v>
      </c>
      <c r="B300" s="224" t="s">
        <v>49</v>
      </c>
      <c r="C300" s="85" t="s">
        <v>248</v>
      </c>
      <c r="D300" s="224" t="s">
        <v>48</v>
      </c>
      <c r="E300" s="149">
        <v>1.6128000000000003E-2</v>
      </c>
      <c r="F300" s="101">
        <v>334.24124999999998</v>
      </c>
      <c r="G300" s="101">
        <f>F300*E300</f>
        <v>5.3906428800000006</v>
      </c>
    </row>
    <row r="301" spans="1:7" ht="21">
      <c r="A301" s="224">
        <v>6</v>
      </c>
      <c r="B301" s="274" t="s">
        <v>178</v>
      </c>
      <c r="C301" s="85" t="s">
        <v>249</v>
      </c>
      <c r="D301" s="58" t="s">
        <v>25</v>
      </c>
      <c r="E301" s="138">
        <v>1.3125</v>
      </c>
      <c r="F301" s="101">
        <v>54.832305442499987</v>
      </c>
      <c r="G301" s="101">
        <f>F301*E301</f>
        <v>71.967400893281237</v>
      </c>
    </row>
    <row r="302" spans="1:7">
      <c r="A302" s="224"/>
      <c r="B302" s="103"/>
      <c r="C302" s="99"/>
      <c r="D302" s="224"/>
      <c r="E302" s="138"/>
      <c r="F302" s="101"/>
      <c r="G302" s="275"/>
    </row>
    <row r="303" spans="1:7">
      <c r="A303" s="224"/>
      <c r="B303" s="103"/>
      <c r="C303" s="99"/>
      <c r="D303" s="224"/>
      <c r="E303" s="138"/>
      <c r="F303" s="101"/>
      <c r="G303" s="275"/>
    </row>
    <row r="304" spans="1:7">
      <c r="A304" s="224"/>
      <c r="B304" s="103"/>
      <c r="C304" s="99"/>
      <c r="D304" s="224"/>
      <c r="E304" s="138"/>
      <c r="F304" s="101"/>
      <c r="G304" s="275"/>
    </row>
    <row r="305" spans="1:7">
      <c r="A305" s="224">
        <v>7</v>
      </c>
      <c r="B305" s="224" t="s">
        <v>49</v>
      </c>
      <c r="C305" s="85" t="s">
        <v>250</v>
      </c>
      <c r="D305" s="224" t="s">
        <v>48</v>
      </c>
      <c r="E305" s="149">
        <v>0.1106</v>
      </c>
      <c r="F305" s="101">
        <v>340.60775000000001</v>
      </c>
      <c r="G305" s="101">
        <f>F305*E305</f>
        <v>37.671217150000004</v>
      </c>
    </row>
    <row r="306" spans="1:7">
      <c r="A306" s="321"/>
      <c r="B306" s="132"/>
      <c r="C306" s="133" t="s">
        <v>251</v>
      </c>
      <c r="D306" s="134"/>
      <c r="E306" s="141"/>
      <c r="F306" s="136"/>
      <c r="G306" s="137"/>
    </row>
    <row r="307" spans="1:7">
      <c r="A307" s="84">
        <v>1</v>
      </c>
      <c r="B307" s="225" t="s">
        <v>175</v>
      </c>
      <c r="C307" s="370" t="s">
        <v>252</v>
      </c>
      <c r="D307" s="58" t="s">
        <v>25</v>
      </c>
      <c r="E307" s="138">
        <v>5.3360000000000003</v>
      </c>
      <c r="F307" s="105">
        <v>22.825979499999999</v>
      </c>
      <c r="G307" s="110">
        <f>F307*E307</f>
        <v>121.799426612</v>
      </c>
    </row>
    <row r="308" spans="1:7">
      <c r="A308" s="84"/>
      <c r="B308" s="225" t="s">
        <v>177</v>
      </c>
      <c r="C308" s="370"/>
      <c r="D308" s="84"/>
      <c r="E308" s="84"/>
      <c r="F308" s="105"/>
      <c r="G308" s="110"/>
    </row>
    <row r="309" spans="1:7">
      <c r="A309" s="38">
        <v>2</v>
      </c>
      <c r="B309" s="325" t="s">
        <v>253</v>
      </c>
      <c r="C309" s="372" t="s">
        <v>254</v>
      </c>
      <c r="D309" s="58" t="s">
        <v>25</v>
      </c>
      <c r="E309" s="41">
        <v>0.48000000000000009</v>
      </c>
      <c r="F309" s="43">
        <v>46.246929618750002</v>
      </c>
      <c r="G309" s="43">
        <f>F309*E309</f>
        <v>22.198526217000005</v>
      </c>
    </row>
    <row r="310" spans="1:7">
      <c r="A310" s="38"/>
      <c r="B310" s="38" t="s">
        <v>255</v>
      </c>
      <c r="C310" s="372"/>
      <c r="D310" s="38"/>
      <c r="E310" s="46"/>
      <c r="F310" s="43"/>
      <c r="G310" s="253"/>
    </row>
    <row r="311" spans="1:7">
      <c r="A311" s="38"/>
      <c r="B311" s="38"/>
      <c r="C311" s="190"/>
      <c r="D311" s="38"/>
      <c r="E311" s="46"/>
      <c r="F311" s="43"/>
      <c r="G311" s="253"/>
    </row>
    <row r="312" spans="1:7">
      <c r="A312" s="38"/>
      <c r="B312" s="38"/>
      <c r="C312" s="190"/>
      <c r="D312" s="38"/>
      <c r="E312" s="46"/>
      <c r="F312" s="43"/>
      <c r="G312" s="253"/>
    </row>
    <row r="313" spans="1:7">
      <c r="A313" s="38">
        <v>3</v>
      </c>
      <c r="B313" s="38" t="s">
        <v>49</v>
      </c>
      <c r="C313" s="42" t="s">
        <v>180</v>
      </c>
      <c r="D313" s="38" t="s">
        <v>48</v>
      </c>
      <c r="E313" s="185">
        <v>4.2624000000000002E-2</v>
      </c>
      <c r="F313" s="43">
        <v>344.98471874999996</v>
      </c>
      <c r="G313" s="43">
        <f>F313*E313</f>
        <v>14.704628651999998</v>
      </c>
    </row>
    <row r="314" spans="1:7">
      <c r="A314" s="38">
        <v>4</v>
      </c>
      <c r="B314" s="38" t="s">
        <v>49</v>
      </c>
      <c r="C314" s="42" t="s">
        <v>248</v>
      </c>
      <c r="D314" s="38" t="s">
        <v>48</v>
      </c>
      <c r="E314" s="185">
        <v>2.98368E-2</v>
      </c>
      <c r="F314" s="43">
        <v>334.24124999999998</v>
      </c>
      <c r="G314" s="43">
        <f>F314*E314</f>
        <v>9.9726893279999995</v>
      </c>
    </row>
    <row r="315" spans="1:7">
      <c r="A315" s="61"/>
      <c r="B315" s="142"/>
      <c r="C315" s="143" t="s">
        <v>256</v>
      </c>
      <c r="D315" s="61"/>
      <c r="E315" s="61"/>
      <c r="F315" s="144"/>
      <c r="G315" s="144"/>
    </row>
    <row r="316" spans="1:7">
      <c r="A316" s="326" t="s">
        <v>127</v>
      </c>
      <c r="B316" s="326" t="s">
        <v>257</v>
      </c>
      <c r="C316" s="376" t="s">
        <v>258</v>
      </c>
      <c r="D316" s="145" t="s">
        <v>40</v>
      </c>
      <c r="E316" s="327">
        <v>6.0841999999999986E-2</v>
      </c>
      <c r="F316" s="328">
        <v>213.059162499</v>
      </c>
      <c r="G316" s="43">
        <f>F316*E316</f>
        <v>12.962945564764155</v>
      </c>
    </row>
    <row r="317" spans="1:7">
      <c r="A317" s="326"/>
      <c r="B317" s="326"/>
      <c r="C317" s="376"/>
      <c r="D317" s="145"/>
      <c r="E317" s="329"/>
      <c r="F317" s="331"/>
      <c r="G317" s="331"/>
    </row>
    <row r="318" spans="1:7">
      <c r="A318" s="145">
        <v>2</v>
      </c>
      <c r="B318" s="145" t="s">
        <v>49</v>
      </c>
      <c r="C318" s="146" t="s">
        <v>259</v>
      </c>
      <c r="D318" s="147" t="s">
        <v>58</v>
      </c>
      <c r="E318" s="148">
        <v>6</v>
      </c>
      <c r="F318" s="328">
        <v>0.72883692000000011</v>
      </c>
      <c r="G318" s="43">
        <f>F318*E318</f>
        <v>4.3730215200000009</v>
      </c>
    </row>
    <row r="319" spans="1:7">
      <c r="A319" s="145">
        <v>3</v>
      </c>
      <c r="B319" s="145" t="s">
        <v>49</v>
      </c>
      <c r="C319" s="146" t="s">
        <v>260</v>
      </c>
      <c r="D319" s="147" t="s">
        <v>58</v>
      </c>
      <c r="E319" s="148">
        <v>13.6</v>
      </c>
      <c r="F319" s="328">
        <v>0.72883692000000011</v>
      </c>
      <c r="G319" s="43">
        <f>F319*E319</f>
        <v>9.9121821120000018</v>
      </c>
    </row>
    <row r="320" spans="1:7">
      <c r="A320" s="145">
        <v>4</v>
      </c>
      <c r="B320" s="145" t="s">
        <v>49</v>
      </c>
      <c r="C320" s="146" t="s">
        <v>261</v>
      </c>
      <c r="D320" s="147" t="s">
        <v>58</v>
      </c>
      <c r="E320" s="148">
        <v>19.799999999999997</v>
      </c>
      <c r="F320" s="328">
        <v>0.60227089999999994</v>
      </c>
      <c r="G320" s="43">
        <f>F320*E320</f>
        <v>11.924963819999997</v>
      </c>
    </row>
    <row r="321" spans="1:7">
      <c r="A321" s="145">
        <v>5</v>
      </c>
      <c r="B321" s="326" t="s">
        <v>262</v>
      </c>
      <c r="C321" s="376" t="s">
        <v>263</v>
      </c>
      <c r="D321" s="145" t="s">
        <v>264</v>
      </c>
      <c r="E321" s="148">
        <v>0.10889999999999998</v>
      </c>
      <c r="F321" s="332">
        <v>373.6419922888889</v>
      </c>
      <c r="G321" s="43">
        <f>F321*E321</f>
        <v>40.689612960259993</v>
      </c>
    </row>
    <row r="322" spans="1:7">
      <c r="A322" s="145"/>
      <c r="B322" s="326"/>
      <c r="C322" s="376"/>
      <c r="D322" s="145"/>
      <c r="E322" s="330"/>
      <c r="F322" s="333"/>
      <c r="G322" s="333"/>
    </row>
    <row r="323" spans="1:7">
      <c r="A323" s="377">
        <v>6</v>
      </c>
      <c r="B323" s="378" t="s">
        <v>63</v>
      </c>
      <c r="C323" s="376" t="s">
        <v>265</v>
      </c>
      <c r="D323" s="382" t="s">
        <v>70</v>
      </c>
      <c r="E323" s="373">
        <v>4.3319999999999997E-2</v>
      </c>
      <c r="F323" s="328">
        <v>73.828465119000001</v>
      </c>
      <c r="G323" s="43">
        <f>F323*E323</f>
        <v>3.1982491089550797</v>
      </c>
    </row>
    <row r="324" spans="1:7">
      <c r="A324" s="377"/>
      <c r="B324" s="378"/>
      <c r="C324" s="376"/>
      <c r="D324" s="382"/>
      <c r="E324" s="373"/>
      <c r="F324" s="334"/>
      <c r="G324" s="335"/>
    </row>
    <row r="325" spans="1:7">
      <c r="A325" s="186"/>
      <c r="B325" s="187"/>
      <c r="C325" s="188" t="s">
        <v>266</v>
      </c>
      <c r="D325" s="186"/>
      <c r="E325" s="46"/>
      <c r="F325" s="43"/>
      <c r="G325" s="43"/>
    </row>
    <row r="326" spans="1:7" ht="21">
      <c r="A326" s="38">
        <v>1</v>
      </c>
      <c r="B326" s="189" t="s">
        <v>267</v>
      </c>
      <c r="C326" s="190" t="s">
        <v>268</v>
      </c>
      <c r="D326" s="38" t="s">
        <v>269</v>
      </c>
      <c r="E326" s="45">
        <f>1.2*2.6*2/100</f>
        <v>6.2400000000000004E-2</v>
      </c>
      <c r="F326" s="191">
        <v>102.07847609999999</v>
      </c>
      <c r="G326" s="43">
        <f>F326*E326</f>
        <v>6.3696969086399999</v>
      </c>
    </row>
    <row r="327" spans="1:7">
      <c r="A327" s="336">
        <v>2</v>
      </c>
      <c r="B327" s="337" t="s">
        <v>270</v>
      </c>
      <c r="C327" s="374" t="s">
        <v>271</v>
      </c>
      <c r="D327" s="336" t="s">
        <v>269</v>
      </c>
      <c r="E327" s="338">
        <f>((1.2+2.6+1.2+2.6)*2*2.5-2.3*0.7*2)/100</f>
        <v>0.3478</v>
      </c>
      <c r="F327" s="340">
        <v>248.971951875</v>
      </c>
      <c r="G327" s="43">
        <f>F327*E327</f>
        <v>86.592444862125006</v>
      </c>
    </row>
    <row r="328" spans="1:7">
      <c r="A328" s="336"/>
      <c r="B328" s="336"/>
      <c r="C328" s="374"/>
      <c r="D328" s="336"/>
      <c r="E328" s="339"/>
      <c r="F328" s="340"/>
      <c r="G328" s="340"/>
    </row>
    <row r="329" spans="1:7" ht="21">
      <c r="A329" s="224">
        <v>3</v>
      </c>
      <c r="B329" s="225" t="s">
        <v>267</v>
      </c>
      <c r="C329" s="99" t="s">
        <v>268</v>
      </c>
      <c r="D329" s="224" t="s">
        <v>269</v>
      </c>
      <c r="E329" s="149">
        <f>1.2*2.6*2/100</f>
        <v>6.2400000000000004E-2</v>
      </c>
      <c r="F329" s="105">
        <v>102.07847609999999</v>
      </c>
      <c r="G329" s="43">
        <f>F329*E329</f>
        <v>6.3696969086399999</v>
      </c>
    </row>
    <row r="330" spans="1:7">
      <c r="A330" s="76">
        <v>4</v>
      </c>
      <c r="B330" s="140" t="s">
        <v>272</v>
      </c>
      <c r="C330" s="375" t="s">
        <v>273</v>
      </c>
      <c r="D330" s="224" t="s">
        <v>95</v>
      </c>
      <c r="E330" s="149">
        <f>1.2*2.6*2</f>
        <v>6.24</v>
      </c>
      <c r="F330" s="101">
        <v>5.1545266266666676</v>
      </c>
      <c r="G330" s="43">
        <f>F330*E330</f>
        <v>32.164246150400004</v>
      </c>
    </row>
    <row r="331" spans="1:7">
      <c r="A331" s="224"/>
      <c r="B331" s="140"/>
      <c r="C331" s="375"/>
      <c r="D331" s="84"/>
      <c r="E331" s="86"/>
      <c r="F331" s="101"/>
      <c r="G331" s="101"/>
    </row>
    <row r="332" spans="1:7">
      <c r="A332" s="336">
        <v>5</v>
      </c>
      <c r="B332" s="337" t="s">
        <v>270</v>
      </c>
      <c r="C332" s="374" t="s">
        <v>271</v>
      </c>
      <c r="D332" s="336" t="s">
        <v>269</v>
      </c>
      <c r="E332" s="338">
        <f>((1.2+2.6+1.2+2.6)*2*2.5-2.3*0.7)/100</f>
        <v>0.3639</v>
      </c>
      <c r="F332" s="340">
        <v>248.971951875</v>
      </c>
      <c r="G332" s="43">
        <f>F332*E332</f>
        <v>90.600893287312502</v>
      </c>
    </row>
    <row r="333" spans="1:7">
      <c r="A333" s="336"/>
      <c r="B333" s="336"/>
      <c r="C333" s="374"/>
      <c r="D333" s="336"/>
      <c r="E333" s="339"/>
      <c r="F333" s="340"/>
      <c r="G333" s="340"/>
    </row>
    <row r="334" spans="1:7">
      <c r="A334" s="224">
        <v>6</v>
      </c>
      <c r="B334" s="140" t="s">
        <v>274</v>
      </c>
      <c r="C334" s="370" t="s">
        <v>275</v>
      </c>
      <c r="D334" s="224" t="s">
        <v>269</v>
      </c>
      <c r="E334" s="341">
        <f>((1.2+2.6+1.2+2.6)*2*2.5-2.3*0.7)/100/2</f>
        <v>0.18195</v>
      </c>
      <c r="F334" s="101">
        <v>112.55219531100001</v>
      </c>
      <c r="G334" s="43">
        <f>F334*E334</f>
        <v>20.478871936836452</v>
      </c>
    </row>
    <row r="335" spans="1:7">
      <c r="A335" s="224"/>
      <c r="B335" s="140"/>
      <c r="C335" s="370"/>
      <c r="D335" s="224"/>
      <c r="E335" s="104"/>
      <c r="F335" s="101"/>
      <c r="G335" s="101"/>
    </row>
    <row r="336" spans="1:7">
      <c r="A336" s="224"/>
      <c r="B336" s="140"/>
      <c r="C336" s="370"/>
      <c r="D336" s="224"/>
      <c r="E336" s="104"/>
      <c r="F336" s="101"/>
      <c r="G336" s="101"/>
    </row>
    <row r="337" spans="1:7">
      <c r="A337" s="224"/>
      <c r="B337" s="140"/>
      <c r="C337" s="103"/>
      <c r="D337" s="224"/>
      <c r="E337" s="104"/>
      <c r="F337" s="101"/>
      <c r="G337" s="101"/>
    </row>
    <row r="338" spans="1:7">
      <c r="A338" s="224">
        <v>7</v>
      </c>
      <c r="B338" s="140" t="s">
        <v>276</v>
      </c>
      <c r="C338" s="370" t="s">
        <v>277</v>
      </c>
      <c r="D338" s="224" t="s">
        <v>269</v>
      </c>
      <c r="E338" s="149">
        <f>E332-E334</f>
        <v>0.18195</v>
      </c>
      <c r="F338" s="101">
        <v>182.7765885</v>
      </c>
      <c r="G338" s="43">
        <f>F338*E338</f>
        <v>33.256200277574997</v>
      </c>
    </row>
    <row r="339" spans="1:7">
      <c r="A339" s="224"/>
      <c r="B339" s="140"/>
      <c r="C339" s="370"/>
      <c r="D339" s="224"/>
      <c r="E339" s="86"/>
      <c r="F339" s="101"/>
      <c r="G339" s="101"/>
    </row>
    <row r="340" spans="1:7" ht="21">
      <c r="A340" s="224">
        <v>8</v>
      </c>
      <c r="B340" s="224" t="s">
        <v>278</v>
      </c>
      <c r="C340" s="99" t="s">
        <v>279</v>
      </c>
      <c r="D340" s="58" t="s">
        <v>280</v>
      </c>
      <c r="E340" s="138">
        <f>2.3*0.75*2</f>
        <v>3.4499999999999997</v>
      </c>
      <c r="F340" s="101">
        <v>33.915000000000006</v>
      </c>
      <c r="G340" s="43">
        <f>F340*E340</f>
        <v>117.00675000000001</v>
      </c>
    </row>
    <row r="341" spans="1:7">
      <c r="A341" s="321"/>
      <c r="B341" s="132"/>
      <c r="C341" s="342" t="s">
        <v>100</v>
      </c>
      <c r="D341" s="134"/>
      <c r="E341" s="135"/>
      <c r="F341" s="136"/>
      <c r="G341" s="343">
        <f>SUM(G292:G340)</f>
        <v>966.02260036818939</v>
      </c>
    </row>
    <row r="342" spans="1:7">
      <c r="A342" s="56"/>
      <c r="B342" s="56"/>
      <c r="C342" s="222" t="s">
        <v>301</v>
      </c>
      <c r="D342" s="56"/>
      <c r="E342" s="56"/>
      <c r="F342" s="56"/>
      <c r="G342" s="56"/>
    </row>
    <row r="343" spans="1:7">
      <c r="A343" s="16"/>
      <c r="B343" s="230"/>
      <c r="C343" s="259" t="s">
        <v>283</v>
      </c>
      <c r="D343" s="18" t="s">
        <v>114</v>
      </c>
      <c r="E343" s="344">
        <f>44+21+44+21</f>
        <v>130</v>
      </c>
      <c r="F343" s="122"/>
      <c r="G343" s="261"/>
    </row>
    <row r="344" spans="1:7">
      <c r="A344" s="16">
        <v>1</v>
      </c>
      <c r="B344" s="18" t="s">
        <v>29</v>
      </c>
      <c r="C344" s="177" t="s">
        <v>284</v>
      </c>
      <c r="D344" s="26" t="s">
        <v>23</v>
      </c>
      <c r="E344" s="32">
        <f>E345/100</f>
        <v>0.19500000000000001</v>
      </c>
      <c r="F344" s="24">
        <v>191.0436</v>
      </c>
      <c r="G344" s="24">
        <f>F344*E344</f>
        <v>37.253501999999997</v>
      </c>
    </row>
    <row r="345" spans="1:7" ht="21">
      <c r="A345" s="16">
        <v>2</v>
      </c>
      <c r="B345" s="26" t="s">
        <v>104</v>
      </c>
      <c r="C345" s="192" t="s">
        <v>285</v>
      </c>
      <c r="D345" s="16" t="s">
        <v>28</v>
      </c>
      <c r="E345" s="28">
        <f>0.5*0.3*E343</f>
        <v>19.5</v>
      </c>
      <c r="F345" s="24">
        <v>31.042585350000003</v>
      </c>
      <c r="G345" s="24">
        <f>F345*E345</f>
        <v>605.33041432500011</v>
      </c>
    </row>
    <row r="346" spans="1:7">
      <c r="A346" s="16">
        <v>3</v>
      </c>
      <c r="B346" s="371" t="s">
        <v>170</v>
      </c>
      <c r="C346" s="367" t="s">
        <v>286</v>
      </c>
      <c r="D346" s="16" t="s">
        <v>17</v>
      </c>
      <c r="E346" s="28">
        <f>0.4*0.2*E343</f>
        <v>10.400000000000002</v>
      </c>
      <c r="F346" s="243">
        <v>49.101222554166668</v>
      </c>
      <c r="G346" s="24">
        <f>F346*E346</f>
        <v>510.65271456333346</v>
      </c>
    </row>
    <row r="347" spans="1:7">
      <c r="A347" s="31"/>
      <c r="B347" s="371"/>
      <c r="C347" s="367"/>
      <c r="D347" s="31"/>
      <c r="E347" s="245"/>
      <c r="F347" s="246"/>
      <c r="G347" s="246"/>
    </row>
    <row r="348" spans="1:7">
      <c r="A348" s="31"/>
      <c r="B348" s="371"/>
      <c r="C348" s="367"/>
      <c r="D348" s="31"/>
      <c r="E348" s="245"/>
      <c r="F348" s="246"/>
      <c r="G348" s="246"/>
    </row>
    <row r="349" spans="1:7" ht="21">
      <c r="A349" s="16">
        <v>4</v>
      </c>
      <c r="B349" s="26" t="s">
        <v>108</v>
      </c>
      <c r="C349" s="177" t="s">
        <v>287</v>
      </c>
      <c r="D349" s="16" t="s">
        <v>40</v>
      </c>
      <c r="E349" s="32">
        <v>0.46079999999999993</v>
      </c>
      <c r="F349" s="24">
        <v>67.487410300000008</v>
      </c>
      <c r="G349" s="24">
        <f>F349*E349</f>
        <v>31.098198666239998</v>
      </c>
    </row>
    <row r="350" spans="1:7">
      <c r="A350" s="16">
        <v>5</v>
      </c>
      <c r="B350" s="16" t="s">
        <v>49</v>
      </c>
      <c r="C350" s="22" t="s">
        <v>288</v>
      </c>
      <c r="D350" s="18" t="s">
        <v>59</v>
      </c>
      <c r="E350" s="28">
        <v>115.19999999999999</v>
      </c>
      <c r="F350" s="24">
        <v>1.7030387499999997</v>
      </c>
      <c r="G350" s="24">
        <f>F350*E350</f>
        <v>196.19006399999995</v>
      </c>
    </row>
    <row r="351" spans="1:7">
      <c r="A351" s="16">
        <v>6</v>
      </c>
      <c r="B351" s="16" t="s">
        <v>49</v>
      </c>
      <c r="C351" s="22" t="s">
        <v>289</v>
      </c>
      <c r="D351" s="16" t="s">
        <v>40</v>
      </c>
      <c r="E351" s="193">
        <v>1.15996E-2</v>
      </c>
      <c r="F351" s="24">
        <v>360.98054999999999</v>
      </c>
      <c r="G351" s="24">
        <f>F351*E351</f>
        <v>4.1872299877799994</v>
      </c>
    </row>
    <row r="352" spans="1:7" ht="21">
      <c r="A352" s="16">
        <v>7</v>
      </c>
      <c r="B352" s="26" t="s">
        <v>108</v>
      </c>
      <c r="C352" s="177" t="s">
        <v>290</v>
      </c>
      <c r="D352" s="16" t="s">
        <v>40</v>
      </c>
      <c r="E352" s="32">
        <v>2.0208683999999999</v>
      </c>
      <c r="F352" s="24">
        <v>67.487410300000008</v>
      </c>
      <c r="G352" s="24">
        <f>F352*E352</f>
        <v>136.38317487310454</v>
      </c>
    </row>
    <row r="353" spans="1:7">
      <c r="A353" s="16">
        <v>8</v>
      </c>
      <c r="B353" s="16" t="s">
        <v>49</v>
      </c>
      <c r="C353" s="22" t="s">
        <v>130</v>
      </c>
      <c r="D353" s="20" t="s">
        <v>114</v>
      </c>
      <c r="E353" s="28">
        <v>639.19999999999993</v>
      </c>
      <c r="F353" s="345">
        <v>1.2030775050000002</v>
      </c>
      <c r="G353" s="192">
        <f>E353*F353</f>
        <v>769.00714119600002</v>
      </c>
    </row>
    <row r="354" spans="1:7">
      <c r="A354" s="16">
        <v>9</v>
      </c>
      <c r="B354" s="16" t="s">
        <v>49</v>
      </c>
      <c r="C354" s="22" t="s">
        <v>116</v>
      </c>
      <c r="D354" s="16" t="s">
        <v>114</v>
      </c>
      <c r="E354" s="28">
        <v>33.839999999999996</v>
      </c>
      <c r="F354" s="24">
        <v>0.77375257750000004</v>
      </c>
      <c r="G354" s="24">
        <f>F354*E354</f>
        <v>26.183787222599999</v>
      </c>
    </row>
    <row r="355" spans="1:7">
      <c r="A355" s="16">
        <v>10</v>
      </c>
      <c r="B355" s="16" t="s">
        <v>49</v>
      </c>
      <c r="C355" s="22" t="s">
        <v>118</v>
      </c>
      <c r="D355" s="16" t="s">
        <v>40</v>
      </c>
      <c r="E355" s="193">
        <v>0.14190240000000001</v>
      </c>
      <c r="F355" s="24">
        <v>334.24124999999998</v>
      </c>
      <c r="G355" s="24">
        <f>F355*E355</f>
        <v>47.429635554000001</v>
      </c>
    </row>
    <row r="356" spans="1:7" ht="21">
      <c r="A356" s="16">
        <v>11</v>
      </c>
      <c r="B356" s="16" t="s">
        <v>119</v>
      </c>
      <c r="C356" s="194" t="s">
        <v>291</v>
      </c>
      <c r="D356" s="16" t="s">
        <v>131</v>
      </c>
      <c r="E356" s="20">
        <v>267.89999999999998</v>
      </c>
      <c r="F356" s="24">
        <v>0.73208383499999996</v>
      </c>
      <c r="G356" s="24">
        <f>F356*E356</f>
        <v>196.12525939649998</v>
      </c>
    </row>
    <row r="357" spans="1:7">
      <c r="A357" s="16">
        <v>12</v>
      </c>
      <c r="B357" s="230" t="s">
        <v>63</v>
      </c>
      <c r="C357" s="367" t="s">
        <v>64</v>
      </c>
      <c r="D357" s="196" t="s">
        <v>65</v>
      </c>
      <c r="E357" s="20">
        <v>1.3394999999999999</v>
      </c>
      <c r="F357" s="24">
        <v>105.74283972500001</v>
      </c>
      <c r="G357" s="24">
        <f>F357*E357</f>
        <v>141.64253381163749</v>
      </c>
    </row>
    <row r="358" spans="1:7">
      <c r="A358" s="16"/>
      <c r="B358" s="230"/>
      <c r="C358" s="367"/>
      <c r="D358" s="16"/>
      <c r="E358" s="28"/>
      <c r="F358" s="24"/>
      <c r="G358" s="24"/>
    </row>
    <row r="359" spans="1:7">
      <c r="A359" s="16">
        <v>13</v>
      </c>
      <c r="B359" s="230" t="s">
        <v>63</v>
      </c>
      <c r="C359" s="367" t="s">
        <v>124</v>
      </c>
      <c r="D359" s="16" t="s">
        <v>134</v>
      </c>
      <c r="E359" s="32">
        <v>0.329895936</v>
      </c>
      <c r="F359" s="24">
        <v>105.74283972500001</v>
      </c>
      <c r="G359" s="24">
        <f>F359*E359</f>
        <v>34.884133086376863</v>
      </c>
    </row>
    <row r="360" spans="1:7">
      <c r="A360" s="16"/>
      <c r="B360" s="230"/>
      <c r="C360" s="367"/>
      <c r="D360" s="16"/>
      <c r="E360" s="28"/>
      <c r="F360" s="24"/>
      <c r="G360" s="24"/>
    </row>
    <row r="361" spans="1:7">
      <c r="A361" s="195"/>
      <c r="B361" s="196"/>
      <c r="C361" s="197" t="s">
        <v>292</v>
      </c>
      <c r="D361" s="196"/>
      <c r="E361" s="198"/>
      <c r="F361" s="54"/>
      <c r="G361" s="54"/>
    </row>
    <row r="362" spans="1:7">
      <c r="A362" s="187" t="s">
        <v>127</v>
      </c>
      <c r="B362" s="187" t="s">
        <v>257</v>
      </c>
      <c r="C362" s="372" t="s">
        <v>293</v>
      </c>
      <c r="D362" s="16" t="s">
        <v>40</v>
      </c>
      <c r="E362" s="346">
        <f>E364*2.73/1000</f>
        <v>6.3336000000000003E-2</v>
      </c>
      <c r="F362" s="43">
        <v>326.72534199999996</v>
      </c>
      <c r="G362" s="347">
        <f>F362*E362</f>
        <v>20.693476260912</v>
      </c>
    </row>
    <row r="363" spans="1:7">
      <c r="A363" s="187"/>
      <c r="B363" s="187"/>
      <c r="C363" s="372"/>
      <c r="D363" s="38"/>
      <c r="E363" s="346"/>
      <c r="F363" s="347"/>
      <c r="G363" s="347"/>
    </row>
    <row r="364" spans="1:7">
      <c r="A364" s="16">
        <v>2</v>
      </c>
      <c r="B364" s="16" t="s">
        <v>49</v>
      </c>
      <c r="C364" s="22" t="s">
        <v>130</v>
      </c>
      <c r="D364" s="20" t="s">
        <v>114</v>
      </c>
      <c r="E364" s="199">
        <f>(2+1.5+2+1.5+2.3+2.3)*2</f>
        <v>23.200000000000003</v>
      </c>
      <c r="F364" s="345">
        <v>1.2030775050000002</v>
      </c>
      <c r="G364" s="192">
        <f>E364*F364</f>
        <v>27.911398116000008</v>
      </c>
    </row>
    <row r="365" spans="1:7">
      <c r="A365" s="16">
        <v>3</v>
      </c>
      <c r="B365" s="16" t="s">
        <v>49</v>
      </c>
      <c r="C365" s="22" t="s">
        <v>118</v>
      </c>
      <c r="D365" s="16" t="s">
        <v>40</v>
      </c>
      <c r="E365" s="193">
        <f>(4*2+1.5*4)*0.222/1000</f>
        <v>3.1080000000000001E-3</v>
      </c>
      <c r="F365" s="24">
        <v>334.24124999999998</v>
      </c>
      <c r="G365" s="24">
        <f>F365*E365</f>
        <v>1.038821805</v>
      </c>
    </row>
    <row r="366" spans="1:7" ht="21">
      <c r="A366" s="16">
        <v>4</v>
      </c>
      <c r="B366" s="16" t="s">
        <v>119</v>
      </c>
      <c r="C366" s="194" t="s">
        <v>291</v>
      </c>
      <c r="D366" s="16" t="s">
        <v>131</v>
      </c>
      <c r="E366" s="20">
        <f>2*1.5*2</f>
        <v>6</v>
      </c>
      <c r="F366" s="24">
        <v>0.73208383499999996</v>
      </c>
      <c r="G366" s="24">
        <f>F366*E366</f>
        <v>4.3925030099999995</v>
      </c>
    </row>
    <row r="367" spans="1:7">
      <c r="A367" s="16">
        <v>5</v>
      </c>
      <c r="B367" s="230" t="s">
        <v>63</v>
      </c>
      <c r="C367" s="367" t="s">
        <v>294</v>
      </c>
      <c r="D367" s="196" t="s">
        <v>65</v>
      </c>
      <c r="E367" s="20">
        <f>E366*0.5/100</f>
        <v>0.03</v>
      </c>
      <c r="F367" s="24">
        <v>105.74283972500001</v>
      </c>
      <c r="G367" s="24">
        <f>F367*E367</f>
        <v>3.1722851917500003</v>
      </c>
    </row>
    <row r="368" spans="1:7">
      <c r="A368" s="16"/>
      <c r="B368" s="230"/>
      <c r="C368" s="367"/>
      <c r="D368" s="16"/>
      <c r="E368" s="28"/>
      <c r="F368" s="24"/>
      <c r="G368" s="24"/>
    </row>
    <row r="369" spans="1:7">
      <c r="A369" s="16">
        <v>6</v>
      </c>
      <c r="B369" s="16" t="s">
        <v>49</v>
      </c>
      <c r="C369" s="194" t="s">
        <v>71</v>
      </c>
      <c r="D369" s="196" t="s">
        <v>72</v>
      </c>
      <c r="E369" s="200">
        <f>2*2</f>
        <v>4</v>
      </c>
      <c r="F369" s="54">
        <v>2.2919399999999999</v>
      </c>
      <c r="G369" s="54">
        <f>F369*E369</f>
        <v>9.1677599999999995</v>
      </c>
    </row>
    <row r="370" spans="1:7">
      <c r="A370" s="60"/>
      <c r="B370" s="227"/>
      <c r="C370" s="124" t="s">
        <v>13</v>
      </c>
      <c r="D370" s="18" t="s">
        <v>14</v>
      </c>
      <c r="E370" s="201">
        <f>44*21</f>
        <v>924</v>
      </c>
      <c r="F370" s="228"/>
      <c r="G370" s="228"/>
    </row>
    <row r="371" spans="1:7" ht="24">
      <c r="A371" s="202">
        <v>1</v>
      </c>
      <c r="B371" s="211" t="s">
        <v>15</v>
      </c>
      <c r="C371" s="203" t="s">
        <v>16</v>
      </c>
      <c r="D371" s="204" t="s">
        <v>295</v>
      </c>
      <c r="E371" s="205">
        <f>E370*0.05</f>
        <v>46.2</v>
      </c>
      <c r="F371" s="210">
        <v>1.5641913000000001</v>
      </c>
      <c r="G371" s="209">
        <f t="shared" ref="G371:G377" si="9">F371*E371</f>
        <v>72.265638060000001</v>
      </c>
    </row>
    <row r="372" spans="1:7" ht="24">
      <c r="A372" s="202">
        <v>2</v>
      </c>
      <c r="B372" s="218" t="s">
        <v>18</v>
      </c>
      <c r="C372" s="207" t="s">
        <v>19</v>
      </c>
      <c r="D372" s="204" t="s">
        <v>296</v>
      </c>
      <c r="E372" s="205">
        <f>E370/100</f>
        <v>9.24</v>
      </c>
      <c r="F372" s="208">
        <v>13.816889699999999</v>
      </c>
      <c r="G372" s="209">
        <f t="shared" si="9"/>
        <v>127.66806082799999</v>
      </c>
    </row>
    <row r="373" spans="1:7" ht="24">
      <c r="A373" s="202">
        <v>3</v>
      </c>
      <c r="B373" s="211" t="s">
        <v>21</v>
      </c>
      <c r="C373" s="207" t="s">
        <v>297</v>
      </c>
      <c r="D373" s="211" t="s">
        <v>298</v>
      </c>
      <c r="E373" s="212">
        <f>E370*0.1/100</f>
        <v>0.92400000000000004</v>
      </c>
      <c r="F373" s="210">
        <v>72.002475000000004</v>
      </c>
      <c r="G373" s="213">
        <f t="shared" si="9"/>
        <v>66.530286900000007</v>
      </c>
    </row>
    <row r="374" spans="1:7" ht="21">
      <c r="A374" s="224">
        <v>4</v>
      </c>
      <c r="B374" s="225" t="s">
        <v>15</v>
      </c>
      <c r="C374" s="99" t="s">
        <v>24</v>
      </c>
      <c r="D374" s="84" t="s">
        <v>25</v>
      </c>
      <c r="E374" s="212">
        <f>E370*0.1</f>
        <v>92.4</v>
      </c>
      <c r="F374" s="101">
        <v>0.86948729999999996</v>
      </c>
      <c r="G374" s="88">
        <f t="shared" si="9"/>
        <v>80.340626520000001</v>
      </c>
    </row>
    <row r="375" spans="1:7">
      <c r="A375" s="202">
        <v>5</v>
      </c>
      <c r="B375" s="224" t="s">
        <v>26</v>
      </c>
      <c r="C375" s="99" t="s">
        <v>27</v>
      </c>
      <c r="D375" s="202" t="s">
        <v>299</v>
      </c>
      <c r="E375" s="214">
        <f>E370*0.1</f>
        <v>92.4</v>
      </c>
      <c r="F375" s="210">
        <v>0.79890960000000011</v>
      </c>
      <c r="G375" s="215">
        <f t="shared" si="9"/>
        <v>73.819247040000008</v>
      </c>
    </row>
    <row r="376" spans="1:7">
      <c r="A376" s="202">
        <v>6</v>
      </c>
      <c r="B376" s="84" t="s">
        <v>29</v>
      </c>
      <c r="C376" s="85" t="s">
        <v>30</v>
      </c>
      <c r="D376" s="202" t="s">
        <v>299</v>
      </c>
      <c r="E376" s="214">
        <f>E375/2</f>
        <v>46.2</v>
      </c>
      <c r="F376" s="210">
        <v>1.9104360000000002</v>
      </c>
      <c r="G376" s="213">
        <f t="shared" si="9"/>
        <v>88.262143200000011</v>
      </c>
    </row>
    <row r="377" spans="1:7">
      <c r="A377" s="216">
        <v>7</v>
      </c>
      <c r="B377" s="348" t="s">
        <v>31</v>
      </c>
      <c r="C377" s="368" t="s">
        <v>32</v>
      </c>
      <c r="D377" s="369" t="s">
        <v>300</v>
      </c>
      <c r="E377" s="219">
        <f>E370/100</f>
        <v>9.24</v>
      </c>
      <c r="F377" s="349">
        <v>35.506883000000002</v>
      </c>
      <c r="G377" s="351">
        <f t="shared" si="9"/>
        <v>328.08359892000004</v>
      </c>
    </row>
    <row r="378" spans="1:7">
      <c r="A378" s="216"/>
      <c r="B378" s="348"/>
      <c r="C378" s="368"/>
      <c r="D378" s="369"/>
      <c r="E378" s="219"/>
      <c r="F378" s="350"/>
      <c r="G378" s="351"/>
    </row>
    <row r="379" spans="1:7">
      <c r="A379" s="216">
        <v>8</v>
      </c>
      <c r="B379" s="217" t="s">
        <v>33</v>
      </c>
      <c r="C379" s="352" t="s">
        <v>34</v>
      </c>
      <c r="D379" s="218" t="s">
        <v>35</v>
      </c>
      <c r="E379" s="219">
        <f>E370/100</f>
        <v>9.24</v>
      </c>
      <c r="F379" s="220">
        <v>22.1649417</v>
      </c>
      <c r="G379" s="221">
        <f>F379*E379</f>
        <v>204.804061308</v>
      </c>
    </row>
    <row r="380" spans="1:7">
      <c r="A380" s="353"/>
      <c r="B380" s="354"/>
      <c r="C380" s="355" t="s">
        <v>100</v>
      </c>
      <c r="D380" s="354"/>
      <c r="E380" s="354"/>
      <c r="F380" s="356"/>
      <c r="G380" s="357">
        <f>SUM(G344:G379)</f>
        <v>3844.5176958422348</v>
      </c>
    </row>
    <row r="381" spans="1:7">
      <c r="A381" s="353"/>
      <c r="B381" s="354"/>
      <c r="C381" s="355" t="s">
        <v>100</v>
      </c>
      <c r="D381" s="354"/>
      <c r="E381" s="354"/>
      <c r="F381" s="356"/>
      <c r="G381" s="357">
        <v>36070.987142667407</v>
      </c>
    </row>
    <row r="382" spans="1:7">
      <c r="A382" s="306"/>
      <c r="B382" s="307"/>
      <c r="C382" s="306" t="s">
        <v>218</v>
      </c>
      <c r="D382" s="306"/>
      <c r="E382" s="307"/>
      <c r="F382" s="309"/>
      <c r="G382" s="311">
        <v>750.12927052069995</v>
      </c>
    </row>
    <row r="383" spans="1:7">
      <c r="A383" s="306"/>
      <c r="B383" s="307"/>
      <c r="C383" s="306" t="s">
        <v>233</v>
      </c>
      <c r="D383" s="306"/>
      <c r="E383" s="307"/>
      <c r="F383" s="309"/>
      <c r="G383" s="308">
        <v>35320.857872146706</v>
      </c>
    </row>
    <row r="384" spans="1:7">
      <c r="A384" s="353"/>
      <c r="B384" s="354"/>
      <c r="C384" s="358" t="s">
        <v>101</v>
      </c>
      <c r="D384" s="202"/>
      <c r="E384" s="202"/>
      <c r="F384" s="359"/>
      <c r="G384" s="213">
        <f>G383*13.3%</f>
        <v>4697.6740969955117</v>
      </c>
    </row>
    <row r="385" spans="1:7">
      <c r="A385" s="353"/>
      <c r="B385" s="354"/>
      <c r="C385" s="358" t="s">
        <v>100</v>
      </c>
      <c r="D385" s="202"/>
      <c r="E385" s="202"/>
      <c r="F385" s="359"/>
      <c r="G385" s="364">
        <f>G383+G384</f>
        <v>40018.531969142219</v>
      </c>
    </row>
    <row r="386" spans="1:7">
      <c r="A386" s="353"/>
      <c r="B386" s="354"/>
      <c r="C386" s="358" t="s">
        <v>102</v>
      </c>
      <c r="D386" s="202"/>
      <c r="E386" s="202"/>
      <c r="F386" s="359"/>
      <c r="G386" s="213">
        <f>G385*11%</f>
        <v>4402.038516605644</v>
      </c>
    </row>
    <row r="387" spans="1:7">
      <c r="A387" s="353"/>
      <c r="B387" s="354"/>
      <c r="C387" s="355" t="s">
        <v>100</v>
      </c>
      <c r="D387" s="354"/>
      <c r="E387" s="354"/>
      <c r="F387" s="356"/>
      <c r="G387" s="360">
        <f>G385+G386</f>
        <v>44420.570485747863</v>
      </c>
    </row>
    <row r="388" spans="1:7">
      <c r="A388" s="224"/>
      <c r="B388" s="224"/>
      <c r="C388" s="361" t="s">
        <v>302</v>
      </c>
      <c r="D388" s="224"/>
      <c r="E388" s="224"/>
      <c r="F388" s="275"/>
      <c r="G388" s="362">
        <f>G387+G382</f>
        <v>45170.699756268565</v>
      </c>
    </row>
    <row r="389" spans="1:7">
      <c r="A389" s="224"/>
      <c r="B389" s="224"/>
      <c r="C389" s="363" t="s">
        <v>304</v>
      </c>
      <c r="D389" s="224"/>
      <c r="E389" s="224"/>
      <c r="F389" s="275"/>
      <c r="G389" s="101">
        <f>G388*1.5%</f>
        <v>677.56049634402848</v>
      </c>
    </row>
    <row r="390" spans="1:7">
      <c r="A390" s="224"/>
      <c r="B390" s="224"/>
      <c r="C390" s="361" t="s">
        <v>302</v>
      </c>
      <c r="D390" s="224"/>
      <c r="E390" s="224"/>
      <c r="F390" s="275"/>
      <c r="G390" s="362">
        <f>G389+G388</f>
        <v>45848.260252612592</v>
      </c>
    </row>
    <row r="391" spans="1:7">
      <c r="A391" s="224"/>
      <c r="B391" s="224"/>
      <c r="C391" s="363" t="s">
        <v>303</v>
      </c>
      <c r="D391" s="224"/>
      <c r="E391" s="224"/>
      <c r="F391" s="275"/>
      <c r="G391" s="101">
        <f>G390*20%</f>
        <v>9169.652050522518</v>
      </c>
    </row>
    <row r="392" spans="1:7">
      <c r="A392" s="224"/>
      <c r="B392" s="224"/>
      <c r="C392" s="361" t="s">
        <v>302</v>
      </c>
      <c r="D392" s="224"/>
      <c r="E392" s="224"/>
      <c r="F392" s="275"/>
      <c r="G392" s="362">
        <f>G391+G390</f>
        <v>55017.912303135112</v>
      </c>
    </row>
  </sheetData>
  <mergeCells count="122">
    <mergeCell ref="C17:C18"/>
    <mergeCell ref="D17:D18"/>
    <mergeCell ref="C25:C28"/>
    <mergeCell ref="C31:C33"/>
    <mergeCell ref="C35:C36"/>
    <mergeCell ref="C41:C42"/>
    <mergeCell ref="A1:G1"/>
    <mergeCell ref="A2:G2"/>
    <mergeCell ref="A3:G3"/>
    <mergeCell ref="A7:A8"/>
    <mergeCell ref="B7:B8"/>
    <mergeCell ref="C7:C8"/>
    <mergeCell ref="D7:D8"/>
    <mergeCell ref="E7:E8"/>
    <mergeCell ref="F7:G7"/>
    <mergeCell ref="G49:G50"/>
    <mergeCell ref="A59:A60"/>
    <mergeCell ref="B59:B60"/>
    <mergeCell ref="C59:C60"/>
    <mergeCell ref="D59:D60"/>
    <mergeCell ref="E59:E60"/>
    <mergeCell ref="G59:G60"/>
    <mergeCell ref="E41:E42"/>
    <mergeCell ref="A49:A50"/>
    <mergeCell ref="B49:B50"/>
    <mergeCell ref="C49:C50"/>
    <mergeCell ref="D49:D50"/>
    <mergeCell ref="E49:E50"/>
    <mergeCell ref="C65:C66"/>
    <mergeCell ref="A69:A70"/>
    <mergeCell ref="B69:B70"/>
    <mergeCell ref="C69:C70"/>
    <mergeCell ref="G69:G70"/>
    <mergeCell ref="A71:A72"/>
    <mergeCell ref="B71:B72"/>
    <mergeCell ref="C71:C72"/>
    <mergeCell ref="G71:G72"/>
    <mergeCell ref="E114:E115"/>
    <mergeCell ref="C116:C117"/>
    <mergeCell ref="E116:E117"/>
    <mergeCell ref="C77:C78"/>
    <mergeCell ref="B80:B82"/>
    <mergeCell ref="C80:C82"/>
    <mergeCell ref="A83:A84"/>
    <mergeCell ref="B86:B88"/>
    <mergeCell ref="C86:C88"/>
    <mergeCell ref="C119:C120"/>
    <mergeCell ref="C125:C126"/>
    <mergeCell ref="C134:C135"/>
    <mergeCell ref="D134:D135"/>
    <mergeCell ref="B155:B157"/>
    <mergeCell ref="C155:C157"/>
    <mergeCell ref="A89:A90"/>
    <mergeCell ref="C97:C100"/>
    <mergeCell ref="C114:C115"/>
    <mergeCell ref="C160:C161"/>
    <mergeCell ref="A187:A188"/>
    <mergeCell ref="D187:D189"/>
    <mergeCell ref="F187:F189"/>
    <mergeCell ref="G187:G189"/>
    <mergeCell ref="A190:A191"/>
    <mergeCell ref="B190:B191"/>
    <mergeCell ref="C190:C191"/>
    <mergeCell ref="D190:D191"/>
    <mergeCell ref="F190:F191"/>
    <mergeCell ref="A213:A214"/>
    <mergeCell ref="B213:B214"/>
    <mergeCell ref="C213:C214"/>
    <mergeCell ref="D213:D214"/>
    <mergeCell ref="A229:A230"/>
    <mergeCell ref="B229:B230"/>
    <mergeCell ref="C229:C230"/>
    <mergeCell ref="D229:D230"/>
    <mergeCell ref="G190:G191"/>
    <mergeCell ref="A200:A201"/>
    <mergeCell ref="B200:B201"/>
    <mergeCell ref="C200:C201"/>
    <mergeCell ref="D200:D201"/>
    <mergeCell ref="B206:B208"/>
    <mergeCell ref="B258:B260"/>
    <mergeCell ref="C258:C260"/>
    <mergeCell ref="A270:A271"/>
    <mergeCell ref="B270:B271"/>
    <mergeCell ref="C270:C271"/>
    <mergeCell ref="D270:D271"/>
    <mergeCell ref="E229:E230"/>
    <mergeCell ref="B235:B237"/>
    <mergeCell ref="C235:C236"/>
    <mergeCell ref="A251:A252"/>
    <mergeCell ref="B251:B252"/>
    <mergeCell ref="C251:C252"/>
    <mergeCell ref="D251:D252"/>
    <mergeCell ref="A323:A324"/>
    <mergeCell ref="B323:B324"/>
    <mergeCell ref="C323:C324"/>
    <mergeCell ref="A286:A287"/>
    <mergeCell ref="B286:B287"/>
    <mergeCell ref="C286:C287"/>
    <mergeCell ref="D286:D287"/>
    <mergeCell ref="A294:A295"/>
    <mergeCell ref="C294:C295"/>
    <mergeCell ref="D294:D295"/>
    <mergeCell ref="D323:D324"/>
    <mergeCell ref="E323:E324"/>
    <mergeCell ref="C327:C328"/>
    <mergeCell ref="C330:C331"/>
    <mergeCell ref="C332:C333"/>
    <mergeCell ref="C334:C336"/>
    <mergeCell ref="C298:C299"/>
    <mergeCell ref="C307:C308"/>
    <mergeCell ref="C309:C310"/>
    <mergeCell ref="C316:C317"/>
    <mergeCell ref="C321:C322"/>
    <mergeCell ref="C367:C368"/>
    <mergeCell ref="C377:C378"/>
    <mergeCell ref="D377:D378"/>
    <mergeCell ref="C338:C339"/>
    <mergeCell ref="B346:B348"/>
    <mergeCell ref="C346:C348"/>
    <mergeCell ref="C357:C358"/>
    <mergeCell ref="C359:C360"/>
    <mergeCell ref="C362:C36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Noramarg</dc:creator>
  <cp:lastModifiedBy>Sahak</cp:lastModifiedBy>
  <dcterms:created xsi:type="dcterms:W3CDTF">2020-02-13T09:13:43Z</dcterms:created>
  <dcterms:modified xsi:type="dcterms:W3CDTF">2020-02-14T13:38:25Z</dcterms:modified>
</cp:coreProperties>
</file>